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Проект ИПР 2023-2027 (2024)\2. Паспорт\ЭК\N_TP1900.AS.0012\"/>
    </mc:Choice>
  </mc:AlternateContent>
  <bookViews>
    <workbookView xWindow="0" yWindow="0" windowWidth="28800" windowHeight="12000"/>
  </bookViews>
  <sheets>
    <sheet name="Приложение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79" i="1" l="1"/>
  <c r="V79" i="1"/>
  <c r="U79" i="1"/>
  <c r="T79" i="1"/>
  <c r="S79" i="1"/>
  <c r="R79" i="1"/>
  <c r="Q79" i="1"/>
  <c r="P79" i="1"/>
  <c r="O79" i="1"/>
  <c r="N79" i="1"/>
  <c r="K79" i="1"/>
  <c r="J79" i="1"/>
  <c r="W78" i="1"/>
  <c r="V78" i="1"/>
  <c r="U78" i="1"/>
  <c r="T78" i="1"/>
  <c r="S78" i="1"/>
  <c r="R78" i="1"/>
  <c r="Q78" i="1"/>
  <c r="P78" i="1"/>
  <c r="O78" i="1"/>
  <c r="N78" i="1"/>
  <c r="K78" i="1"/>
  <c r="J78" i="1"/>
  <c r="W77" i="1"/>
  <c r="V77" i="1"/>
  <c r="U77" i="1"/>
  <c r="T77" i="1"/>
  <c r="S77" i="1"/>
  <c r="R77" i="1"/>
  <c r="Q77" i="1"/>
  <c r="P77" i="1"/>
  <c r="O77" i="1"/>
  <c r="N77" i="1"/>
  <c r="K77" i="1"/>
  <c r="J77" i="1"/>
  <c r="W76" i="1"/>
  <c r="V76" i="1"/>
  <c r="U76" i="1"/>
  <c r="T76" i="1"/>
  <c r="S76" i="1"/>
  <c r="R76" i="1"/>
  <c r="Q76" i="1"/>
  <c r="P76" i="1"/>
  <c r="O76" i="1"/>
  <c r="N76" i="1"/>
  <c r="K76" i="1"/>
  <c r="J76" i="1"/>
  <c r="W75" i="1"/>
  <c r="V75" i="1"/>
  <c r="U75" i="1"/>
  <c r="T75" i="1"/>
  <c r="S75" i="1"/>
  <c r="R75" i="1"/>
  <c r="Q75" i="1"/>
  <c r="P75" i="1"/>
  <c r="O75" i="1"/>
  <c r="N75" i="1"/>
  <c r="K75" i="1"/>
  <c r="J75" i="1"/>
  <c r="W74" i="1"/>
  <c r="V74" i="1"/>
  <c r="U74" i="1"/>
  <c r="T74" i="1"/>
  <c r="S74" i="1"/>
  <c r="R74" i="1"/>
  <c r="Q74" i="1"/>
  <c r="P74" i="1"/>
  <c r="O74" i="1"/>
  <c r="N74" i="1"/>
  <c r="K74" i="1"/>
  <c r="J74" i="1"/>
  <c r="W73" i="1"/>
  <c r="V73" i="1"/>
  <c r="U73" i="1"/>
  <c r="T73" i="1"/>
  <c r="S73" i="1"/>
  <c r="R73" i="1"/>
  <c r="Q73" i="1"/>
  <c r="P73" i="1"/>
  <c r="O73" i="1"/>
  <c r="N73" i="1"/>
  <c r="K73" i="1"/>
  <c r="J73" i="1"/>
  <c r="W72" i="1"/>
  <c r="V72" i="1"/>
  <c r="U72" i="1"/>
  <c r="T72" i="1"/>
  <c r="S72" i="1"/>
  <c r="R72" i="1"/>
  <c r="Q72" i="1"/>
  <c r="P72" i="1"/>
  <c r="O72" i="1"/>
  <c r="N72" i="1"/>
  <c r="K72" i="1"/>
  <c r="J72" i="1"/>
  <c r="W71" i="1"/>
  <c r="V71" i="1"/>
  <c r="U71" i="1"/>
  <c r="T71" i="1"/>
  <c r="S71" i="1"/>
  <c r="R71" i="1"/>
  <c r="Q71" i="1"/>
  <c r="P71" i="1"/>
  <c r="O71" i="1"/>
  <c r="N71" i="1"/>
  <c r="K71" i="1"/>
  <c r="J71" i="1"/>
  <c r="W70" i="1"/>
  <c r="V70" i="1"/>
  <c r="U70" i="1"/>
  <c r="T70" i="1"/>
  <c r="S70" i="1"/>
  <c r="R70" i="1"/>
  <c r="Q70" i="1"/>
  <c r="P70" i="1"/>
  <c r="O70" i="1"/>
  <c r="N70" i="1"/>
  <c r="K70" i="1"/>
  <c r="J70" i="1"/>
  <c r="W69" i="1"/>
  <c r="V69" i="1"/>
  <c r="U69" i="1"/>
  <c r="T69" i="1"/>
  <c r="S69" i="1"/>
  <c r="R69" i="1"/>
  <c r="Q69" i="1"/>
  <c r="P69" i="1"/>
  <c r="O69" i="1"/>
  <c r="N69" i="1"/>
  <c r="K69" i="1"/>
  <c r="J69" i="1"/>
  <c r="W68" i="1"/>
  <c r="V68" i="1"/>
  <c r="U68" i="1"/>
  <c r="U84" i="1" s="1"/>
  <c r="U85" i="1" s="1"/>
  <c r="T68" i="1"/>
  <c r="T84" i="1" s="1"/>
  <c r="T85" i="1" s="1"/>
  <c r="S68" i="1"/>
  <c r="S84" i="1" s="1"/>
  <c r="S85" i="1" s="1"/>
  <c r="R68" i="1"/>
  <c r="R84" i="1" s="1"/>
  <c r="R85" i="1" s="1"/>
  <c r="Q68" i="1"/>
  <c r="Q84" i="1" s="1"/>
  <c r="Q85" i="1" s="1"/>
  <c r="P68" i="1"/>
  <c r="P84" i="1" s="1"/>
  <c r="P85" i="1" s="1"/>
  <c r="O68" i="1"/>
  <c r="O84" i="1" s="1"/>
  <c r="O85" i="1" s="1"/>
  <c r="N68" i="1"/>
  <c r="N84" i="1" s="1"/>
  <c r="N85" i="1" s="1"/>
  <c r="K68" i="1"/>
  <c r="K84" i="1" s="1"/>
  <c r="K85" i="1" s="1"/>
  <c r="J68" i="1"/>
  <c r="J84" i="1" s="1"/>
  <c r="J85" i="1" s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Y57" i="1"/>
  <c r="X57" i="1"/>
  <c r="Y56" i="1"/>
  <c r="X56" i="1"/>
  <c r="Y55" i="1"/>
  <c r="X55" i="1"/>
  <c r="Y54" i="1"/>
  <c r="X54" i="1"/>
  <c r="Y53" i="1"/>
  <c r="X53" i="1"/>
  <c r="Y52" i="1"/>
  <c r="X52" i="1"/>
  <c r="Y51" i="1"/>
  <c r="X51" i="1"/>
  <c r="Y50" i="1"/>
  <c r="X50" i="1"/>
  <c r="Y49" i="1"/>
  <c r="X49" i="1"/>
  <c r="Y48" i="1"/>
  <c r="X48" i="1"/>
  <c r="Y47" i="1"/>
  <c r="X47" i="1"/>
  <c r="Y46" i="1"/>
  <c r="Y62" i="1" s="1"/>
  <c r="X46" i="1"/>
  <c r="X62" i="1" s="1"/>
  <c r="W41" i="1"/>
  <c r="V41" i="1"/>
  <c r="U41" i="1"/>
  <c r="T41" i="1"/>
  <c r="S41" i="1"/>
  <c r="R41" i="1"/>
  <c r="Q41" i="1"/>
  <c r="P41" i="1"/>
  <c r="O41" i="1"/>
  <c r="N41" i="1"/>
  <c r="K41" i="1"/>
  <c r="J41" i="1"/>
  <c r="O40" i="1"/>
  <c r="Y40" i="1" s="1"/>
  <c r="N40" i="1"/>
  <c r="X40" i="1" s="1"/>
  <c r="M40" i="1"/>
  <c r="L40" i="1"/>
  <c r="Y39" i="1"/>
  <c r="X39" i="1"/>
  <c r="M39" i="1"/>
  <c r="L39" i="1"/>
  <c r="Y38" i="1"/>
  <c r="X38" i="1"/>
  <c r="M38" i="1"/>
  <c r="L38" i="1"/>
  <c r="Y37" i="1"/>
  <c r="X37" i="1"/>
  <c r="M37" i="1"/>
  <c r="L37" i="1"/>
  <c r="Y36" i="1"/>
  <c r="X36" i="1"/>
  <c r="M36" i="1"/>
  <c r="M79" i="1" s="1"/>
  <c r="L36" i="1"/>
  <c r="L79" i="1" s="1"/>
  <c r="Y35" i="1"/>
  <c r="X35" i="1"/>
  <c r="M35" i="1"/>
  <c r="M78" i="1" s="1"/>
  <c r="L35" i="1"/>
  <c r="L78" i="1" s="1"/>
  <c r="Y34" i="1"/>
  <c r="X34" i="1"/>
  <c r="M34" i="1"/>
  <c r="M77" i="1" s="1"/>
  <c r="L34" i="1"/>
  <c r="L77" i="1" s="1"/>
  <c r="Y33" i="1"/>
  <c r="X33" i="1"/>
  <c r="M33" i="1"/>
  <c r="M76" i="1" s="1"/>
  <c r="L33" i="1"/>
  <c r="L76" i="1" s="1"/>
  <c r="Y32" i="1"/>
  <c r="X32" i="1"/>
  <c r="M32" i="1"/>
  <c r="M75" i="1" s="1"/>
  <c r="L32" i="1"/>
  <c r="L75" i="1" s="1"/>
  <c r="Y31" i="1"/>
  <c r="X31" i="1"/>
  <c r="M31" i="1"/>
  <c r="M74" i="1" s="1"/>
  <c r="L31" i="1"/>
  <c r="L74" i="1" s="1"/>
  <c r="Y30" i="1"/>
  <c r="X30" i="1"/>
  <c r="M30" i="1"/>
  <c r="M73" i="1" s="1"/>
  <c r="L30" i="1"/>
  <c r="L73" i="1" s="1"/>
  <c r="Y29" i="1"/>
  <c r="X29" i="1"/>
  <c r="M29" i="1"/>
  <c r="M72" i="1" s="1"/>
  <c r="L29" i="1"/>
  <c r="L72" i="1" s="1"/>
  <c r="Y28" i="1"/>
  <c r="X28" i="1"/>
  <c r="M28" i="1"/>
  <c r="M71" i="1" s="1"/>
  <c r="L28" i="1"/>
  <c r="L71" i="1" s="1"/>
  <c r="Y27" i="1"/>
  <c r="X27" i="1"/>
  <c r="M27" i="1"/>
  <c r="M70" i="1" s="1"/>
  <c r="L27" i="1"/>
  <c r="L70" i="1" s="1"/>
  <c r="Y26" i="1"/>
  <c r="X26" i="1"/>
  <c r="M26" i="1"/>
  <c r="M69" i="1" s="1"/>
  <c r="L26" i="1"/>
  <c r="L69" i="1" s="1"/>
  <c r="Y25" i="1"/>
  <c r="Y41" i="1" s="1"/>
  <c r="X25" i="1"/>
  <c r="X41" i="1" s="1"/>
  <c r="M25" i="1"/>
  <c r="M68" i="1" s="1"/>
  <c r="M84" i="1" s="1"/>
  <c r="L25" i="1"/>
  <c r="L68" i="1" s="1"/>
  <c r="L84" i="1" s="1"/>
  <c r="X68" i="1" l="1"/>
  <c r="X69" i="1"/>
  <c r="X70" i="1"/>
  <c r="X71" i="1"/>
  <c r="X72" i="1"/>
  <c r="X73" i="1"/>
  <c r="X74" i="1"/>
  <c r="X75" i="1"/>
  <c r="X76" i="1"/>
  <c r="X77" i="1"/>
  <c r="X78" i="1"/>
  <c r="X79" i="1"/>
  <c r="Y68" i="1"/>
  <c r="Y69" i="1"/>
  <c r="Y70" i="1"/>
  <c r="Y71" i="1"/>
  <c r="Y72" i="1"/>
  <c r="Y73" i="1"/>
  <c r="Y74" i="1"/>
  <c r="Y75" i="1"/>
  <c r="Y76" i="1"/>
  <c r="Y77" i="1"/>
  <c r="Y78" i="1"/>
  <c r="Y79" i="1"/>
  <c r="V84" i="1"/>
  <c r="V85" i="1" s="1"/>
  <c r="W84" i="1"/>
  <c r="W85" i="1" s="1"/>
  <c r="L41" i="1"/>
  <c r="L85" i="1" s="1"/>
  <c r="M41" i="1"/>
  <c r="M85" i="1" s="1"/>
  <c r="Y84" i="1" l="1"/>
  <c r="Y85" i="1" s="1"/>
  <c r="X84" i="1"/>
  <c r="X85" i="1" s="1"/>
</calcChain>
</file>

<file path=xl/sharedStrings.xml><?xml version="1.0" encoding="utf-8"?>
<sst xmlns="http://schemas.openxmlformats.org/spreadsheetml/2006/main" count="159" uniqueCount="42">
  <si>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</si>
  <si>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</si>
  <si>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</si>
  <si>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</si>
  <si>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>АО "Россети Тюмень"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</si>
  <si>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</si>
  <si>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</si>
  <si>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</si>
  <si>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</si>
  <si>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</si>
  <si>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</si>
  <si>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</si>
  <si>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</si>
  <si>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</si>
  <si>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</si>
  <si>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</si>
  <si>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</si>
  <si>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</si>
  <si>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</si>
  <si>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</si>
  <si>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Информация об истечении МПИ получена от гарантирующего поставщика.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</si>
  <si>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</si>
  <si>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</si>
  <si>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</si>
  <si>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</si>
  <si>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</si>
  <si>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</si>
  <si>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</si>
  <si>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</si>
  <si>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</si>
  <si>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</si>
  <si>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</si>
  <si>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</si>
  <si>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</si>
  <si>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</si>
  <si>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</si>
  <si>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</si>
  <si>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Всего установка ИПУ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</si>
  <si>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(9 ПУ, 6 ТТ) 0,2-0,4кВ кВ филиал Энергокомплекс (2023-2028 г.)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</si>
  <si>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(9 ПУ, 6 ТТ) 0,2-0,4кВ кВ филиал Энергокомплекс (2023-2028 г.)"</t>
  </si>
  <si>
    <t>Год раскрытия информации: 2023 год</t>
  </si>
  <si>
    <t>N_TP1900.AS.0012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</si>
</sst>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82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10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1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0" fillId="0" borderId="21" xfId="0" applyNumberForma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3" fontId="12" fillId="0" borderId="0" xfId="0" applyNumberFormat="1" applyFont="1"/>
    <xf numFmtId="0" fontId="12" fillId="0" borderId="0" xfId="0" applyFont="1"/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3" fillId="0" borderId="0" xfId="0" applyFont="1"/>
    <xf numFmtId="3" fontId="13" fillId="0" borderId="0" xfId="0" applyNumberFormat="1" applyFont="1"/>
    <xf numFmtId="0" fontId="9" fillId="0" borderId="0" xfId="2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5"/>
  <sheetViews>
    <sheetView tabSelected="1" topLeftCell="A22" workbookViewId="0">
      <selection activeCell="F17" sqref="F17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</cols>
  <sheetData>
    <row r="1" spans="1:29" ht="18.75" x14ac:dyDescent="0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AB1" s="3"/>
      <c r="AC1" s="4"/>
    </row>
    <row r="2" spans="1:29" ht="18.75" x14ac:dyDescent="0.3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5" t="s">
        <v>1</v>
      </c>
      <c r="AB2" s="3"/>
      <c r="AC2" s="5"/>
    </row>
    <row r="3" spans="1:29" ht="18.75" x14ac:dyDescent="0.3">
      <c r="A3" s="1"/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5" t="s">
        <v>2</v>
      </c>
      <c r="AB3" s="3"/>
      <c r="AC3" s="5"/>
    </row>
    <row r="4" spans="1:29" ht="15.75" x14ac:dyDescent="0.25">
      <c r="A4" s="59" t="s">
        <v>40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</row>
    <row r="5" spans="1:29" ht="18.75" x14ac:dyDescent="0.3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5"/>
    </row>
    <row r="6" spans="1:29" ht="18.75" x14ac:dyDescent="0.25">
      <c r="A6" s="60" t="s">
        <v>3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</row>
    <row r="7" spans="1:29" ht="18.75" x14ac:dyDescent="0.25">
      <c r="A7" s="6"/>
      <c r="B7" s="6"/>
      <c r="C7" s="7"/>
      <c r="D7" s="7"/>
      <c r="E7" s="7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ht="18.75" x14ac:dyDescent="0.25">
      <c r="A8" s="61" t="s">
        <v>4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</row>
    <row r="9" spans="1:29" ht="15.75" x14ac:dyDescent="0.25">
      <c r="A9" s="58" t="s">
        <v>5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</row>
    <row r="10" spans="1:29" ht="18.75" x14ac:dyDescent="0.25">
      <c r="A10" s="6"/>
      <c r="B10" s="6"/>
      <c r="C10" s="7"/>
      <c r="D10" s="7"/>
      <c r="E10" s="7"/>
      <c r="F10" s="7"/>
      <c r="G10" s="7"/>
      <c r="H10" s="7"/>
      <c r="I10" s="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 ht="18.75" x14ac:dyDescent="0.25">
      <c r="A11" s="61" t="s">
        <v>41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</row>
    <row r="12" spans="1:29" ht="15.75" x14ac:dyDescent="0.25">
      <c r="A12" s="58" t="s">
        <v>6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</row>
    <row r="13" spans="1:29" ht="18.75" x14ac:dyDescent="0.3">
      <c r="A13" s="9"/>
      <c r="B13" s="9"/>
      <c r="C13" s="10"/>
      <c r="D13" s="10"/>
      <c r="E13" s="10"/>
      <c r="F13" s="10"/>
      <c r="G13" s="10"/>
      <c r="H13" s="10"/>
      <c r="I13" s="1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 ht="18.75" x14ac:dyDescent="0.25">
      <c r="A14" s="62" t="s">
        <v>38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</row>
    <row r="15" spans="1:29" ht="15.75" x14ac:dyDescent="0.25">
      <c r="A15" s="58" t="s">
        <v>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</row>
    <row r="17" spans="1:27" ht="18.75" x14ac:dyDescent="0.3">
      <c r="B17" s="12" t="s">
        <v>39</v>
      </c>
      <c r="Z17" s="13"/>
    </row>
    <row r="18" spans="1:27" x14ac:dyDescent="0.25">
      <c r="Z18" s="13"/>
    </row>
    <row r="21" spans="1:27" ht="15.75" thickBot="1" x14ac:dyDescent="0.3">
      <c r="B21" s="63" t="s">
        <v>8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</row>
    <row r="22" spans="1:27" x14ac:dyDescent="0.25">
      <c r="A22" s="14"/>
      <c r="B22" s="64" t="s">
        <v>9</v>
      </c>
      <c r="C22" s="65"/>
      <c r="D22" s="64">
        <v>2023</v>
      </c>
      <c r="E22" s="70"/>
      <c r="F22" s="70"/>
      <c r="G22" s="70"/>
      <c r="H22" s="70"/>
      <c r="I22" s="70"/>
      <c r="J22" s="70"/>
      <c r="K22" s="70"/>
      <c r="L22" s="70"/>
      <c r="M22" s="71"/>
      <c r="N22" s="72">
        <v>2024</v>
      </c>
      <c r="O22" s="73"/>
      <c r="P22" s="72">
        <v>2025</v>
      </c>
      <c r="Q22" s="73"/>
      <c r="R22" s="72">
        <v>2026</v>
      </c>
      <c r="S22" s="73"/>
      <c r="T22" s="72">
        <v>2027</v>
      </c>
      <c r="U22" s="73"/>
      <c r="V22" s="72">
        <v>2028</v>
      </c>
      <c r="W22" s="73"/>
      <c r="X22" s="72" t="s">
        <v>10</v>
      </c>
      <c r="Y22" s="73"/>
      <c r="Z22" s="76" t="s">
        <v>11</v>
      </c>
      <c r="AA22" s="14"/>
    </row>
    <row r="23" spans="1:27" x14ac:dyDescent="0.25">
      <c r="A23" s="14"/>
      <c r="B23" s="66"/>
      <c r="C23" s="67"/>
      <c r="D23" s="68" t="s">
        <v>12</v>
      </c>
      <c r="E23" s="79"/>
      <c r="F23" s="79" t="s">
        <v>13</v>
      </c>
      <c r="G23" s="79"/>
      <c r="H23" s="79" t="s">
        <v>14</v>
      </c>
      <c r="I23" s="79"/>
      <c r="J23" s="79" t="s">
        <v>15</v>
      </c>
      <c r="K23" s="79"/>
      <c r="L23" s="79" t="s">
        <v>16</v>
      </c>
      <c r="M23" s="80"/>
      <c r="N23" s="74"/>
      <c r="O23" s="75"/>
      <c r="P23" s="74"/>
      <c r="Q23" s="75"/>
      <c r="R23" s="74"/>
      <c r="S23" s="75"/>
      <c r="T23" s="74"/>
      <c r="U23" s="75"/>
      <c r="V23" s="74"/>
      <c r="W23" s="75"/>
      <c r="X23" s="74"/>
      <c r="Y23" s="75"/>
      <c r="Z23" s="77"/>
      <c r="AA23" s="14"/>
    </row>
    <row r="24" spans="1:27" x14ac:dyDescent="0.25">
      <c r="A24" s="14"/>
      <c r="B24" s="68"/>
      <c r="C24" s="69"/>
      <c r="D24" s="15" t="s">
        <v>17</v>
      </c>
      <c r="E24" s="16" t="s">
        <v>18</v>
      </c>
      <c r="F24" s="16" t="s">
        <v>17</v>
      </c>
      <c r="G24" s="16" t="s">
        <v>18</v>
      </c>
      <c r="H24" s="16" t="s">
        <v>17</v>
      </c>
      <c r="I24" s="16" t="s">
        <v>18</v>
      </c>
      <c r="J24" s="16" t="s">
        <v>17</v>
      </c>
      <c r="K24" s="16" t="s">
        <v>18</v>
      </c>
      <c r="L24" s="16" t="s">
        <v>17</v>
      </c>
      <c r="M24" s="17" t="s">
        <v>18</v>
      </c>
      <c r="N24" s="16" t="s">
        <v>17</v>
      </c>
      <c r="O24" s="17" t="s">
        <v>18</v>
      </c>
      <c r="P24" s="18" t="s">
        <v>17</v>
      </c>
      <c r="Q24" s="17" t="s">
        <v>18</v>
      </c>
      <c r="R24" s="15" t="s">
        <v>17</v>
      </c>
      <c r="S24" s="17" t="s">
        <v>18</v>
      </c>
      <c r="T24" s="15" t="s">
        <v>17</v>
      </c>
      <c r="U24" s="17" t="s">
        <v>18</v>
      </c>
      <c r="V24" s="15" t="s">
        <v>17</v>
      </c>
      <c r="W24" s="17" t="s">
        <v>18</v>
      </c>
      <c r="X24" s="15" t="s">
        <v>17</v>
      </c>
      <c r="Y24" s="19" t="s">
        <v>18</v>
      </c>
      <c r="Z24" s="78"/>
      <c r="AA24" s="14"/>
    </row>
    <row r="25" spans="1:27" ht="30" x14ac:dyDescent="0.25">
      <c r="A25" s="14"/>
      <c r="B25" s="20" t="s">
        <v>19</v>
      </c>
      <c r="C25" s="21"/>
      <c r="D25" s="15"/>
      <c r="E25" s="16"/>
      <c r="F25" s="16">
        <v>1</v>
      </c>
      <c r="G25" s="16">
        <v>1</v>
      </c>
      <c r="H25" s="16"/>
      <c r="I25" s="16"/>
      <c r="J25" s="22"/>
      <c r="K25" s="22"/>
      <c r="L25" s="22">
        <f>D25+F25+H25+J25</f>
        <v>1</v>
      </c>
      <c r="M25" s="23">
        <f>E25+G25+I25+K25</f>
        <v>1</v>
      </c>
      <c r="N25" s="22"/>
      <c r="O25" s="23"/>
      <c r="P25" s="24"/>
      <c r="Q25" s="23"/>
      <c r="R25" s="25"/>
      <c r="S25" s="23"/>
      <c r="T25" s="25"/>
      <c r="U25" s="23"/>
      <c r="V25" s="25"/>
      <c r="W25" s="23"/>
      <c r="X25" s="25">
        <f>L25+N25+P25+R25+T25+V25</f>
        <v>1</v>
      </c>
      <c r="Y25" s="26">
        <f>M25+O25+Q25+S25+U25+W25</f>
        <v>1</v>
      </c>
      <c r="Z25" s="27" t="s">
        <v>20</v>
      </c>
      <c r="AA25" s="14"/>
    </row>
    <row r="26" spans="1:27" ht="30" x14ac:dyDescent="0.25">
      <c r="A26" s="14"/>
      <c r="B26" s="20" t="s">
        <v>21</v>
      </c>
      <c r="C26" s="21"/>
      <c r="D26" s="15"/>
      <c r="E26" s="16"/>
      <c r="F26" s="16">
        <v>1</v>
      </c>
      <c r="G26" s="16">
        <v>1</v>
      </c>
      <c r="H26" s="16"/>
      <c r="I26" s="16"/>
      <c r="J26" s="22"/>
      <c r="K26" s="22"/>
      <c r="L26" s="22">
        <f t="shared" ref="L26:M40" si="0">D26+F26+H26+J26</f>
        <v>1</v>
      </c>
      <c r="M26" s="23">
        <f t="shared" si="0"/>
        <v>1</v>
      </c>
      <c r="N26" s="22">
        <v>1</v>
      </c>
      <c r="O26" s="23">
        <v>1</v>
      </c>
      <c r="P26" s="24"/>
      <c r="Q26" s="23"/>
      <c r="R26" s="25"/>
      <c r="S26" s="23"/>
      <c r="T26" s="25"/>
      <c r="U26" s="23"/>
      <c r="V26" s="25"/>
      <c r="W26" s="23"/>
      <c r="X26" s="25">
        <f t="shared" ref="X26:Y38" si="1">L26+N26+P26+R26+T26+V26</f>
        <v>2</v>
      </c>
      <c r="Y26" s="26">
        <f t="shared" si="1"/>
        <v>2</v>
      </c>
      <c r="Z26" s="27" t="s">
        <v>20</v>
      </c>
      <c r="AA26" s="14"/>
    </row>
    <row r="27" spans="1:27" x14ac:dyDescent="0.25">
      <c r="A27" s="14"/>
      <c r="B27" s="20" t="s">
        <v>22</v>
      </c>
      <c r="C27" s="21"/>
      <c r="D27" s="15"/>
      <c r="E27" s="16"/>
      <c r="F27" s="16"/>
      <c r="G27" s="16"/>
      <c r="H27" s="16"/>
      <c r="I27" s="16"/>
      <c r="J27" s="22"/>
      <c r="K27" s="22"/>
      <c r="L27" s="22">
        <f t="shared" si="0"/>
        <v>0</v>
      </c>
      <c r="M27" s="23">
        <f t="shared" si="0"/>
        <v>0</v>
      </c>
      <c r="N27" s="22"/>
      <c r="O27" s="23"/>
      <c r="P27" s="22"/>
      <c r="Q27" s="23"/>
      <c r="R27" s="22"/>
      <c r="S27" s="23"/>
      <c r="T27" s="22"/>
      <c r="U27" s="23"/>
      <c r="V27" s="22">
        <v>6</v>
      </c>
      <c r="W27" s="23">
        <v>6</v>
      </c>
      <c r="X27" s="25">
        <f t="shared" si="1"/>
        <v>6</v>
      </c>
      <c r="Y27" s="26">
        <f t="shared" si="1"/>
        <v>6</v>
      </c>
      <c r="Z27" s="28"/>
      <c r="AA27" s="14"/>
    </row>
    <row r="28" spans="1:27" x14ac:dyDescent="0.25">
      <c r="A28" s="14"/>
      <c r="B28" s="29" t="s">
        <v>23</v>
      </c>
      <c r="C28" s="30"/>
      <c r="D28" s="31"/>
      <c r="E28" s="32"/>
      <c r="F28" s="32"/>
      <c r="G28" s="32"/>
      <c r="H28" s="32"/>
      <c r="I28" s="32"/>
      <c r="J28" s="22"/>
      <c r="K28" s="22"/>
      <c r="L28" s="22">
        <f t="shared" si="0"/>
        <v>0</v>
      </c>
      <c r="M28" s="23">
        <f t="shared" si="0"/>
        <v>0</v>
      </c>
      <c r="N28" s="22"/>
      <c r="O28" s="23"/>
      <c r="P28" s="24"/>
      <c r="Q28" s="23"/>
      <c r="R28" s="25"/>
      <c r="S28" s="23"/>
      <c r="T28" s="25"/>
      <c r="U28" s="23"/>
      <c r="V28" s="25"/>
      <c r="W28" s="23"/>
      <c r="X28" s="25">
        <f t="shared" si="1"/>
        <v>0</v>
      </c>
      <c r="Y28" s="26">
        <f t="shared" si="1"/>
        <v>0</v>
      </c>
      <c r="Z28" s="28"/>
      <c r="AA28" s="14"/>
    </row>
    <row r="29" spans="1:27" x14ac:dyDescent="0.25">
      <c r="A29" s="14"/>
      <c r="B29" s="29" t="s">
        <v>24</v>
      </c>
      <c r="C29" s="30"/>
      <c r="D29" s="31"/>
      <c r="E29" s="32"/>
      <c r="F29" s="32"/>
      <c r="G29" s="32"/>
      <c r="H29" s="32"/>
      <c r="I29" s="32"/>
      <c r="J29" s="22"/>
      <c r="K29" s="22"/>
      <c r="L29" s="22">
        <f t="shared" si="0"/>
        <v>0</v>
      </c>
      <c r="M29" s="23">
        <f t="shared" si="0"/>
        <v>0</v>
      </c>
      <c r="N29" s="22"/>
      <c r="O29" s="23"/>
      <c r="P29" s="24"/>
      <c r="Q29" s="23"/>
      <c r="R29" s="25"/>
      <c r="S29" s="23"/>
      <c r="T29" s="25"/>
      <c r="U29" s="23"/>
      <c r="V29" s="25"/>
      <c r="W29" s="23"/>
      <c r="X29" s="25">
        <f t="shared" si="1"/>
        <v>0</v>
      </c>
      <c r="Y29" s="26">
        <f t="shared" si="1"/>
        <v>0</v>
      </c>
      <c r="Z29" s="28"/>
      <c r="AA29" s="14"/>
    </row>
    <row r="30" spans="1:27" x14ac:dyDescent="0.25">
      <c r="A30" s="14"/>
      <c r="B30" s="29" t="s">
        <v>25</v>
      </c>
      <c r="C30" s="30"/>
      <c r="D30" s="31"/>
      <c r="E30" s="32"/>
      <c r="F30" s="32"/>
      <c r="G30" s="32"/>
      <c r="H30" s="32"/>
      <c r="I30" s="32"/>
      <c r="J30" s="22"/>
      <c r="K30" s="22"/>
      <c r="L30" s="22">
        <f t="shared" si="0"/>
        <v>0</v>
      </c>
      <c r="M30" s="23">
        <f t="shared" si="0"/>
        <v>0</v>
      </c>
      <c r="N30" s="22"/>
      <c r="O30" s="23"/>
      <c r="P30" s="24"/>
      <c r="Q30" s="23"/>
      <c r="R30" s="25"/>
      <c r="S30" s="23"/>
      <c r="T30" s="25"/>
      <c r="U30" s="23"/>
      <c r="V30" s="25"/>
      <c r="W30" s="23"/>
      <c r="X30" s="25">
        <f t="shared" si="1"/>
        <v>0</v>
      </c>
      <c r="Y30" s="26">
        <f t="shared" si="1"/>
        <v>0</v>
      </c>
      <c r="Z30" s="28"/>
      <c r="AA30" s="14"/>
    </row>
    <row r="31" spans="1:27" x14ac:dyDescent="0.25">
      <c r="A31" s="14"/>
      <c r="B31" s="29" t="s">
        <v>26</v>
      </c>
      <c r="C31" s="30"/>
      <c r="D31" s="31"/>
      <c r="E31" s="32"/>
      <c r="F31" s="32"/>
      <c r="G31" s="32"/>
      <c r="H31" s="32"/>
      <c r="I31" s="32"/>
      <c r="J31" s="22"/>
      <c r="K31" s="22"/>
      <c r="L31" s="22">
        <f t="shared" si="0"/>
        <v>0</v>
      </c>
      <c r="M31" s="23">
        <f t="shared" si="0"/>
        <v>0</v>
      </c>
      <c r="N31" s="22"/>
      <c r="O31" s="23"/>
      <c r="P31" s="24"/>
      <c r="Q31" s="23"/>
      <c r="R31" s="25"/>
      <c r="S31" s="23"/>
      <c r="T31" s="25"/>
      <c r="U31" s="23"/>
      <c r="V31" s="25"/>
      <c r="W31" s="23"/>
      <c r="X31" s="25">
        <f t="shared" si="1"/>
        <v>0</v>
      </c>
      <c r="Y31" s="26">
        <f t="shared" si="1"/>
        <v>0</v>
      </c>
      <c r="Z31" s="28"/>
      <c r="AA31" s="14"/>
    </row>
    <row r="32" spans="1:27" x14ac:dyDescent="0.25">
      <c r="A32" s="14"/>
      <c r="B32" s="29" t="s">
        <v>27</v>
      </c>
      <c r="C32" s="30"/>
      <c r="D32" s="31"/>
      <c r="E32" s="32"/>
      <c r="F32" s="32"/>
      <c r="G32" s="32"/>
      <c r="H32" s="32"/>
      <c r="I32" s="32"/>
      <c r="J32" s="22"/>
      <c r="K32" s="22"/>
      <c r="L32" s="22">
        <f t="shared" si="0"/>
        <v>0</v>
      </c>
      <c r="M32" s="23">
        <f t="shared" si="0"/>
        <v>0</v>
      </c>
      <c r="N32" s="22"/>
      <c r="O32" s="23"/>
      <c r="P32" s="24"/>
      <c r="Q32" s="23"/>
      <c r="R32" s="25"/>
      <c r="S32" s="23"/>
      <c r="T32" s="25"/>
      <c r="U32" s="23"/>
      <c r="V32" s="25"/>
      <c r="W32" s="23"/>
      <c r="X32" s="25">
        <f t="shared" si="1"/>
        <v>0</v>
      </c>
      <c r="Y32" s="26">
        <f t="shared" si="1"/>
        <v>0</v>
      </c>
      <c r="Z32" s="28"/>
      <c r="AA32" s="14"/>
    </row>
    <row r="33" spans="1:27" x14ac:dyDescent="0.25">
      <c r="A33" s="14"/>
      <c r="B33" s="29" t="s">
        <v>28</v>
      </c>
      <c r="C33" s="30"/>
      <c r="D33" s="31"/>
      <c r="E33" s="32"/>
      <c r="F33" s="32"/>
      <c r="G33" s="32"/>
      <c r="H33" s="32"/>
      <c r="I33" s="32"/>
      <c r="J33" s="22"/>
      <c r="K33" s="22"/>
      <c r="L33" s="22">
        <f t="shared" si="0"/>
        <v>0</v>
      </c>
      <c r="M33" s="23">
        <f t="shared" si="0"/>
        <v>0</v>
      </c>
      <c r="N33" s="22"/>
      <c r="O33" s="23"/>
      <c r="P33" s="24"/>
      <c r="Q33" s="23"/>
      <c r="R33" s="25"/>
      <c r="S33" s="23"/>
      <c r="T33" s="25"/>
      <c r="U33" s="23"/>
      <c r="V33" s="25"/>
      <c r="W33" s="23"/>
      <c r="X33" s="25">
        <f t="shared" si="1"/>
        <v>0</v>
      </c>
      <c r="Y33" s="26">
        <f t="shared" si="1"/>
        <v>0</v>
      </c>
      <c r="Z33" s="28"/>
      <c r="AA33" s="14"/>
    </row>
    <row r="34" spans="1:27" x14ac:dyDescent="0.25">
      <c r="A34" s="14"/>
      <c r="B34" s="29" t="s">
        <v>29</v>
      </c>
      <c r="C34" s="30"/>
      <c r="D34" s="31"/>
      <c r="E34" s="32"/>
      <c r="F34" s="32"/>
      <c r="G34" s="32"/>
      <c r="H34" s="32"/>
      <c r="I34" s="32"/>
      <c r="J34" s="22"/>
      <c r="K34" s="22"/>
      <c r="L34" s="22">
        <f t="shared" si="0"/>
        <v>0</v>
      </c>
      <c r="M34" s="23">
        <f t="shared" si="0"/>
        <v>0</v>
      </c>
      <c r="N34" s="22"/>
      <c r="O34" s="23"/>
      <c r="P34" s="24"/>
      <c r="Q34" s="23"/>
      <c r="R34" s="25"/>
      <c r="S34" s="23"/>
      <c r="T34" s="25"/>
      <c r="U34" s="23"/>
      <c r="V34" s="25"/>
      <c r="W34" s="23"/>
      <c r="X34" s="25">
        <f t="shared" si="1"/>
        <v>0</v>
      </c>
      <c r="Y34" s="26">
        <f t="shared" si="1"/>
        <v>0</v>
      </c>
      <c r="Z34" s="28"/>
      <c r="AA34" s="14"/>
    </row>
    <row r="35" spans="1:27" x14ac:dyDescent="0.25">
      <c r="A35" s="14"/>
      <c r="B35" s="29" t="s">
        <v>30</v>
      </c>
      <c r="C35" s="30"/>
      <c r="D35" s="31"/>
      <c r="E35" s="32"/>
      <c r="F35" s="32"/>
      <c r="G35" s="32"/>
      <c r="H35" s="32"/>
      <c r="I35" s="32"/>
      <c r="J35" s="22"/>
      <c r="K35" s="22"/>
      <c r="L35" s="22">
        <f t="shared" si="0"/>
        <v>0</v>
      </c>
      <c r="M35" s="23">
        <f t="shared" si="0"/>
        <v>0</v>
      </c>
      <c r="N35" s="22"/>
      <c r="O35" s="23"/>
      <c r="P35" s="22"/>
      <c r="Q35" s="23"/>
      <c r="R35" s="22">
        <v>2</v>
      </c>
      <c r="S35" s="23">
        <v>2</v>
      </c>
      <c r="T35" s="22"/>
      <c r="U35" s="23"/>
      <c r="V35" s="22"/>
      <c r="W35" s="23"/>
      <c r="X35" s="25">
        <f t="shared" si="1"/>
        <v>2</v>
      </c>
      <c r="Y35" s="26">
        <f t="shared" si="1"/>
        <v>2</v>
      </c>
      <c r="Z35" s="28"/>
      <c r="AA35" s="14"/>
    </row>
    <row r="36" spans="1:27" x14ac:dyDescent="0.25">
      <c r="A36" s="14"/>
      <c r="B36" s="29" t="s">
        <v>31</v>
      </c>
      <c r="C36" s="30"/>
      <c r="D36" s="31"/>
      <c r="E36" s="32"/>
      <c r="F36" s="32"/>
      <c r="G36" s="32"/>
      <c r="H36" s="32"/>
      <c r="I36" s="32"/>
      <c r="J36" s="22"/>
      <c r="K36" s="22"/>
      <c r="L36" s="22">
        <f t="shared" si="0"/>
        <v>0</v>
      </c>
      <c r="M36" s="23">
        <f t="shared" si="0"/>
        <v>0</v>
      </c>
      <c r="N36" s="22"/>
      <c r="O36" s="23"/>
      <c r="P36" s="24"/>
      <c r="Q36" s="23"/>
      <c r="R36" s="25"/>
      <c r="S36" s="23"/>
      <c r="T36" s="25"/>
      <c r="U36" s="23"/>
      <c r="V36" s="25"/>
      <c r="W36" s="23"/>
      <c r="X36" s="25">
        <f t="shared" si="1"/>
        <v>0</v>
      </c>
      <c r="Y36" s="26">
        <f t="shared" si="1"/>
        <v>0</v>
      </c>
      <c r="Z36" s="28"/>
      <c r="AA36" s="14"/>
    </row>
    <row r="37" spans="1:27" x14ac:dyDescent="0.25">
      <c r="A37" s="14"/>
      <c r="B37" s="29" t="s">
        <v>32</v>
      </c>
      <c r="C37" s="30"/>
      <c r="D37" s="31"/>
      <c r="E37" s="32"/>
      <c r="F37" s="32"/>
      <c r="G37" s="32"/>
      <c r="H37" s="32"/>
      <c r="I37" s="32"/>
      <c r="J37" s="22"/>
      <c r="K37" s="22"/>
      <c r="L37" s="22">
        <f t="shared" si="0"/>
        <v>0</v>
      </c>
      <c r="M37" s="23">
        <f t="shared" si="0"/>
        <v>0</v>
      </c>
      <c r="N37" s="22"/>
      <c r="O37" s="23"/>
      <c r="P37" s="24"/>
      <c r="Q37" s="23"/>
      <c r="R37" s="25"/>
      <c r="S37" s="23"/>
      <c r="T37" s="25"/>
      <c r="U37" s="23"/>
      <c r="V37" s="25"/>
      <c r="W37" s="23"/>
      <c r="X37" s="25">
        <f t="shared" si="1"/>
        <v>0</v>
      </c>
      <c r="Y37" s="26">
        <f t="shared" si="1"/>
        <v>0</v>
      </c>
      <c r="Z37" s="28"/>
      <c r="AA37" s="14"/>
    </row>
    <row r="38" spans="1:27" ht="15.75" thickBot="1" x14ac:dyDescent="0.3">
      <c r="A38" s="14"/>
      <c r="B38" s="33" t="s">
        <v>33</v>
      </c>
      <c r="C38" s="34"/>
      <c r="D38" s="35"/>
      <c r="E38" s="36"/>
      <c r="F38" s="36"/>
      <c r="G38" s="36"/>
      <c r="H38" s="36"/>
      <c r="I38" s="36"/>
      <c r="J38" s="37"/>
      <c r="K38" s="37"/>
      <c r="L38" s="37">
        <f t="shared" si="0"/>
        <v>0</v>
      </c>
      <c r="M38" s="38">
        <f t="shared" si="0"/>
        <v>0</v>
      </c>
      <c r="N38" s="37"/>
      <c r="O38" s="38"/>
      <c r="P38" s="39"/>
      <c r="Q38" s="38"/>
      <c r="R38" s="40"/>
      <c r="S38" s="38"/>
      <c r="T38" s="40"/>
      <c r="U38" s="38"/>
      <c r="V38" s="40"/>
      <c r="W38" s="38"/>
      <c r="X38" s="40">
        <f t="shared" si="1"/>
        <v>0</v>
      </c>
      <c r="Y38" s="41">
        <f t="shared" si="1"/>
        <v>0</v>
      </c>
      <c r="Z38" s="42"/>
      <c r="AA38" s="14"/>
    </row>
    <row r="39" spans="1:27" ht="15.75" thickBot="1" x14ac:dyDescent="0.3">
      <c r="B39" s="43" t="s">
        <v>34</v>
      </c>
      <c r="C39" s="44"/>
      <c r="D39" s="35"/>
      <c r="E39" s="36"/>
      <c r="F39" s="36"/>
      <c r="G39" s="36"/>
      <c r="H39" s="36"/>
      <c r="I39" s="36"/>
      <c r="J39" s="37"/>
      <c r="K39" s="37"/>
      <c r="L39" s="37">
        <f t="shared" si="0"/>
        <v>0</v>
      </c>
      <c r="M39" s="38">
        <f t="shared" si="0"/>
        <v>0</v>
      </c>
      <c r="N39" s="37"/>
      <c r="O39" s="38"/>
      <c r="P39" s="39"/>
      <c r="Q39" s="38"/>
      <c r="R39" s="40"/>
      <c r="S39" s="38"/>
      <c r="T39" s="40"/>
      <c r="U39" s="38"/>
      <c r="V39" s="40"/>
      <c r="W39" s="38"/>
      <c r="X39" s="40">
        <f>L39+N39+P39+R39+T39+V39</f>
        <v>0</v>
      </c>
      <c r="Y39" s="41">
        <f>M39+O39+Q39+S39+U39+W39</f>
        <v>0</v>
      </c>
      <c r="Z39" s="42"/>
    </row>
    <row r="40" spans="1:27" ht="15.75" thickBot="1" x14ac:dyDescent="0.3">
      <c r="B40" s="43" t="s">
        <v>35</v>
      </c>
      <c r="C40" s="44"/>
      <c r="D40" s="35"/>
      <c r="E40" s="36"/>
      <c r="F40" s="36"/>
      <c r="G40" s="36"/>
      <c r="H40" s="36"/>
      <c r="I40" s="36"/>
      <c r="J40" s="37"/>
      <c r="K40" s="37"/>
      <c r="L40" s="37">
        <f t="shared" si="0"/>
        <v>0</v>
      </c>
      <c r="M40" s="38">
        <f t="shared" si="0"/>
        <v>0</v>
      </c>
      <c r="N40" s="37">
        <f>SUM(N25:N38)</f>
        <v>1</v>
      </c>
      <c r="O40" s="37">
        <f>SUM(O25:O38)</f>
        <v>1</v>
      </c>
      <c r="P40" s="39"/>
      <c r="Q40" s="38"/>
      <c r="R40" s="40"/>
      <c r="S40" s="38"/>
      <c r="T40" s="40"/>
      <c r="U40" s="38"/>
      <c r="V40" s="40"/>
      <c r="W40" s="38"/>
      <c r="X40" s="40">
        <f t="shared" ref="X40:Y40" si="2">V40+T40+R40+P40+N40+L40</f>
        <v>1</v>
      </c>
      <c r="Y40" s="41">
        <f t="shared" si="2"/>
        <v>1</v>
      </c>
      <c r="Z40" s="42"/>
    </row>
    <row r="41" spans="1:27" x14ac:dyDescent="0.25">
      <c r="J41" s="45">
        <f>SUM(J25:J36)</f>
        <v>0</v>
      </c>
      <c r="K41" s="45">
        <f t="shared" ref="K41:Y41" si="3">SUM(K25:K36)</f>
        <v>0</v>
      </c>
      <c r="L41" s="45">
        <f t="shared" si="3"/>
        <v>2</v>
      </c>
      <c r="M41" s="45">
        <f t="shared" si="3"/>
        <v>2</v>
      </c>
      <c r="N41" s="45">
        <f t="shared" si="3"/>
        <v>1</v>
      </c>
      <c r="O41" s="45">
        <f t="shared" si="3"/>
        <v>1</v>
      </c>
      <c r="P41" s="45">
        <f t="shared" si="3"/>
        <v>0</v>
      </c>
      <c r="Q41" s="45">
        <f t="shared" si="3"/>
        <v>0</v>
      </c>
      <c r="R41" s="45">
        <f t="shared" si="3"/>
        <v>2</v>
      </c>
      <c r="S41" s="45">
        <f t="shared" si="3"/>
        <v>2</v>
      </c>
      <c r="T41" s="45">
        <f t="shared" si="3"/>
        <v>0</v>
      </c>
      <c r="U41" s="45">
        <f t="shared" si="3"/>
        <v>0</v>
      </c>
      <c r="V41" s="45">
        <f t="shared" si="3"/>
        <v>6</v>
      </c>
      <c r="W41" s="45">
        <f t="shared" si="3"/>
        <v>6</v>
      </c>
      <c r="X41" s="45">
        <f t="shared" si="3"/>
        <v>11</v>
      </c>
      <c r="Y41" s="45">
        <f t="shared" si="3"/>
        <v>11</v>
      </c>
    </row>
    <row r="42" spans="1:27" ht="15.75" thickBot="1" x14ac:dyDescent="0.3">
      <c r="B42" s="81" t="s">
        <v>36</v>
      </c>
      <c r="C42" s="81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81"/>
      <c r="Q42" s="81"/>
      <c r="R42" s="81"/>
      <c r="S42" s="81"/>
      <c r="T42" s="81"/>
      <c r="U42" s="81"/>
      <c r="V42" s="81"/>
      <c r="W42" s="81"/>
      <c r="X42" s="81"/>
      <c r="Y42" s="81"/>
    </row>
    <row r="43" spans="1:27" x14ac:dyDescent="0.25">
      <c r="A43" s="14"/>
      <c r="B43" s="64" t="s">
        <v>9</v>
      </c>
      <c r="C43" s="65"/>
      <c r="D43" s="64">
        <v>2020</v>
      </c>
      <c r="E43" s="70"/>
      <c r="F43" s="70"/>
      <c r="G43" s="70"/>
      <c r="H43" s="70"/>
      <c r="I43" s="70"/>
      <c r="J43" s="70"/>
      <c r="K43" s="70"/>
      <c r="L43" s="70"/>
      <c r="M43" s="71"/>
      <c r="N43" s="72">
        <v>2021</v>
      </c>
      <c r="O43" s="73"/>
      <c r="P43" s="72">
        <v>2022</v>
      </c>
      <c r="Q43" s="73"/>
      <c r="R43" s="72">
        <v>2023</v>
      </c>
      <c r="S43" s="73"/>
      <c r="T43" s="72">
        <v>2024</v>
      </c>
      <c r="U43" s="73"/>
      <c r="V43" s="72">
        <v>2025</v>
      </c>
      <c r="W43" s="73"/>
      <c r="X43" s="72" t="s">
        <v>10</v>
      </c>
      <c r="Y43" s="73"/>
      <c r="Z43" s="76" t="s">
        <v>11</v>
      </c>
      <c r="AA43" s="14"/>
    </row>
    <row r="44" spans="1:27" x14ac:dyDescent="0.25">
      <c r="A44" s="14"/>
      <c r="B44" s="66"/>
      <c r="C44" s="67"/>
      <c r="D44" s="68" t="s">
        <v>12</v>
      </c>
      <c r="E44" s="79"/>
      <c r="F44" s="79" t="s">
        <v>13</v>
      </c>
      <c r="G44" s="79"/>
      <c r="H44" s="79" t="s">
        <v>14</v>
      </c>
      <c r="I44" s="79"/>
      <c r="J44" s="79" t="s">
        <v>15</v>
      </c>
      <c r="K44" s="79"/>
      <c r="L44" s="79" t="s">
        <v>16</v>
      </c>
      <c r="M44" s="80"/>
      <c r="N44" s="74"/>
      <c r="O44" s="75"/>
      <c r="P44" s="74"/>
      <c r="Q44" s="75"/>
      <c r="R44" s="74"/>
      <c r="S44" s="75"/>
      <c r="T44" s="74"/>
      <c r="U44" s="75"/>
      <c r="V44" s="74"/>
      <c r="W44" s="75"/>
      <c r="X44" s="74"/>
      <c r="Y44" s="75"/>
      <c r="Z44" s="77"/>
      <c r="AA44" s="14"/>
    </row>
    <row r="45" spans="1:27" x14ac:dyDescent="0.25">
      <c r="A45" s="14"/>
      <c r="B45" s="68"/>
      <c r="C45" s="69"/>
      <c r="D45" s="15" t="s">
        <v>17</v>
      </c>
      <c r="E45" s="16" t="s">
        <v>18</v>
      </c>
      <c r="F45" s="16" t="s">
        <v>17</v>
      </c>
      <c r="G45" s="16" t="s">
        <v>18</v>
      </c>
      <c r="H45" s="16" t="s">
        <v>17</v>
      </c>
      <c r="I45" s="16" t="s">
        <v>18</v>
      </c>
      <c r="J45" s="16" t="s">
        <v>17</v>
      </c>
      <c r="K45" s="16" t="s">
        <v>18</v>
      </c>
      <c r="L45" s="16" t="s">
        <v>17</v>
      </c>
      <c r="M45" s="17" t="s">
        <v>18</v>
      </c>
      <c r="N45" s="16" t="s">
        <v>17</v>
      </c>
      <c r="O45" s="17" t="s">
        <v>18</v>
      </c>
      <c r="P45" s="18" t="s">
        <v>17</v>
      </c>
      <c r="Q45" s="17" t="s">
        <v>18</v>
      </c>
      <c r="R45" s="15" t="s">
        <v>17</v>
      </c>
      <c r="S45" s="17" t="s">
        <v>18</v>
      </c>
      <c r="T45" s="15" t="s">
        <v>17</v>
      </c>
      <c r="U45" s="17" t="s">
        <v>18</v>
      </c>
      <c r="V45" s="15" t="s">
        <v>17</v>
      </c>
      <c r="W45" s="17" t="s">
        <v>18</v>
      </c>
      <c r="X45" s="15" t="s">
        <v>17</v>
      </c>
      <c r="Y45" s="17" t="s">
        <v>18</v>
      </c>
      <c r="Z45" s="78"/>
      <c r="AA45" s="14"/>
    </row>
    <row r="46" spans="1:27" x14ac:dyDescent="0.25">
      <c r="A46" s="14"/>
      <c r="B46" s="20" t="s">
        <v>19</v>
      </c>
      <c r="C46" s="21"/>
      <c r="D46" s="15"/>
      <c r="E46" s="16"/>
      <c r="F46" s="16"/>
      <c r="G46" s="16"/>
      <c r="H46" s="16"/>
      <c r="I46" s="16"/>
      <c r="J46" s="22">
        <v>0</v>
      </c>
      <c r="K46" s="22">
        <v>0</v>
      </c>
      <c r="L46" s="22">
        <v>0</v>
      </c>
      <c r="M46" s="23">
        <v>0</v>
      </c>
      <c r="N46" s="22">
        <v>0</v>
      </c>
      <c r="O46" s="23">
        <v>0</v>
      </c>
      <c r="P46" s="24">
        <v>0</v>
      </c>
      <c r="Q46" s="23">
        <v>0</v>
      </c>
      <c r="R46" s="25">
        <v>0</v>
      </c>
      <c r="S46" s="23">
        <v>0</v>
      </c>
      <c r="T46" s="25">
        <v>0</v>
      </c>
      <c r="U46" s="23">
        <v>0</v>
      </c>
      <c r="V46" s="25">
        <v>0</v>
      </c>
      <c r="W46" s="23">
        <v>0</v>
      </c>
      <c r="X46" s="25">
        <f t="shared" ref="X46:Y57" si="4">V46+T46+R46+P46+N46+L46</f>
        <v>0</v>
      </c>
      <c r="Y46" s="23">
        <f t="shared" si="4"/>
        <v>0</v>
      </c>
      <c r="Z46" s="28"/>
      <c r="AA46" s="14"/>
    </row>
    <row r="47" spans="1:27" x14ac:dyDescent="0.25">
      <c r="A47" s="14"/>
      <c r="B47" s="20" t="s">
        <v>21</v>
      </c>
      <c r="C47" s="21"/>
      <c r="D47" s="15"/>
      <c r="E47" s="16"/>
      <c r="F47" s="16"/>
      <c r="G47" s="16"/>
      <c r="H47" s="16"/>
      <c r="I47" s="16"/>
      <c r="J47" s="22">
        <v>0</v>
      </c>
      <c r="K47" s="22">
        <v>0</v>
      </c>
      <c r="L47" s="22">
        <v>0</v>
      </c>
      <c r="M47" s="23">
        <v>0</v>
      </c>
      <c r="N47" s="22">
        <v>0</v>
      </c>
      <c r="O47" s="23">
        <v>0</v>
      </c>
      <c r="P47" s="24">
        <v>0</v>
      </c>
      <c r="Q47" s="23">
        <v>0</v>
      </c>
      <c r="R47" s="25">
        <v>0</v>
      </c>
      <c r="S47" s="23">
        <v>0</v>
      </c>
      <c r="T47" s="25">
        <v>0</v>
      </c>
      <c r="U47" s="23">
        <v>0</v>
      </c>
      <c r="V47" s="25">
        <v>0</v>
      </c>
      <c r="W47" s="23">
        <v>0</v>
      </c>
      <c r="X47" s="25">
        <f t="shared" si="4"/>
        <v>0</v>
      </c>
      <c r="Y47" s="23">
        <f t="shared" si="4"/>
        <v>0</v>
      </c>
      <c r="Z47" s="28"/>
      <c r="AA47" s="14"/>
    </row>
    <row r="48" spans="1:27" x14ac:dyDescent="0.25">
      <c r="A48" s="14"/>
      <c r="B48" s="20" t="s">
        <v>22</v>
      </c>
      <c r="C48" s="21"/>
      <c r="D48" s="15"/>
      <c r="E48" s="16"/>
      <c r="F48" s="16"/>
      <c r="G48" s="16"/>
      <c r="H48" s="16"/>
      <c r="I48" s="16"/>
      <c r="J48" s="22">
        <v>0</v>
      </c>
      <c r="K48" s="22">
        <v>0</v>
      </c>
      <c r="L48" s="22">
        <v>0</v>
      </c>
      <c r="M48" s="23">
        <v>0</v>
      </c>
      <c r="N48" s="22">
        <v>0</v>
      </c>
      <c r="O48" s="23">
        <v>0</v>
      </c>
      <c r="P48" s="24">
        <v>0</v>
      </c>
      <c r="Q48" s="23">
        <v>0</v>
      </c>
      <c r="R48" s="25">
        <v>0</v>
      </c>
      <c r="S48" s="23">
        <v>0</v>
      </c>
      <c r="T48" s="25">
        <v>0</v>
      </c>
      <c r="U48" s="23">
        <v>0</v>
      </c>
      <c r="V48" s="25">
        <v>0</v>
      </c>
      <c r="W48" s="23">
        <v>0</v>
      </c>
      <c r="X48" s="25">
        <f t="shared" si="4"/>
        <v>0</v>
      </c>
      <c r="Y48" s="23">
        <f t="shared" si="4"/>
        <v>0</v>
      </c>
      <c r="Z48" s="28"/>
      <c r="AA48" s="14"/>
    </row>
    <row r="49" spans="1:27" x14ac:dyDescent="0.25">
      <c r="A49" s="14"/>
      <c r="B49" s="29" t="s">
        <v>23</v>
      </c>
      <c r="C49" s="30"/>
      <c r="D49" s="31"/>
      <c r="E49" s="32"/>
      <c r="F49" s="32"/>
      <c r="G49" s="32"/>
      <c r="H49" s="32"/>
      <c r="I49" s="32"/>
      <c r="J49" s="22">
        <v>0</v>
      </c>
      <c r="K49" s="22">
        <v>0</v>
      </c>
      <c r="L49" s="22">
        <v>0</v>
      </c>
      <c r="M49" s="23">
        <v>0</v>
      </c>
      <c r="N49" s="22">
        <v>0</v>
      </c>
      <c r="O49" s="23">
        <v>0</v>
      </c>
      <c r="P49" s="24">
        <v>0</v>
      </c>
      <c r="Q49" s="23">
        <v>0</v>
      </c>
      <c r="R49" s="25">
        <v>0</v>
      </c>
      <c r="S49" s="23">
        <v>0</v>
      </c>
      <c r="T49" s="25">
        <v>0</v>
      </c>
      <c r="U49" s="23">
        <v>0</v>
      </c>
      <c r="V49" s="25">
        <v>0</v>
      </c>
      <c r="W49" s="23">
        <v>0</v>
      </c>
      <c r="X49" s="25">
        <f t="shared" si="4"/>
        <v>0</v>
      </c>
      <c r="Y49" s="23">
        <f t="shared" si="4"/>
        <v>0</v>
      </c>
      <c r="Z49" s="28"/>
      <c r="AA49" s="14"/>
    </row>
    <row r="50" spans="1:27" x14ac:dyDescent="0.25">
      <c r="A50" s="14"/>
      <c r="B50" s="29" t="s">
        <v>24</v>
      </c>
      <c r="C50" s="30"/>
      <c r="D50" s="31"/>
      <c r="E50" s="32"/>
      <c r="F50" s="32"/>
      <c r="G50" s="32"/>
      <c r="H50" s="32"/>
      <c r="I50" s="32"/>
      <c r="J50" s="22">
        <v>0</v>
      </c>
      <c r="K50" s="22">
        <v>0</v>
      </c>
      <c r="L50" s="22">
        <v>0</v>
      </c>
      <c r="M50" s="23">
        <v>0</v>
      </c>
      <c r="N50" s="22">
        <v>0</v>
      </c>
      <c r="O50" s="23">
        <v>0</v>
      </c>
      <c r="P50" s="24">
        <v>0</v>
      </c>
      <c r="Q50" s="23">
        <v>0</v>
      </c>
      <c r="R50" s="25">
        <v>0</v>
      </c>
      <c r="S50" s="23">
        <v>0</v>
      </c>
      <c r="T50" s="25">
        <v>0</v>
      </c>
      <c r="U50" s="23">
        <v>0</v>
      </c>
      <c r="V50" s="25">
        <v>0</v>
      </c>
      <c r="W50" s="23">
        <v>0</v>
      </c>
      <c r="X50" s="25">
        <f t="shared" si="4"/>
        <v>0</v>
      </c>
      <c r="Y50" s="23">
        <f t="shared" si="4"/>
        <v>0</v>
      </c>
      <c r="Z50" s="28"/>
      <c r="AA50" s="14"/>
    </row>
    <row r="51" spans="1:27" x14ac:dyDescent="0.25">
      <c r="A51" s="14"/>
      <c r="B51" s="29" t="s">
        <v>25</v>
      </c>
      <c r="C51" s="30"/>
      <c r="D51" s="31"/>
      <c r="E51" s="32"/>
      <c r="F51" s="32"/>
      <c r="G51" s="32"/>
      <c r="H51" s="32"/>
      <c r="I51" s="32"/>
      <c r="J51" s="22">
        <v>0</v>
      </c>
      <c r="K51" s="22">
        <v>0</v>
      </c>
      <c r="L51" s="22">
        <v>0</v>
      </c>
      <c r="M51" s="23">
        <v>0</v>
      </c>
      <c r="N51" s="22">
        <v>0</v>
      </c>
      <c r="O51" s="23">
        <v>0</v>
      </c>
      <c r="P51" s="24">
        <v>0</v>
      </c>
      <c r="Q51" s="23">
        <v>0</v>
      </c>
      <c r="R51" s="25">
        <v>0</v>
      </c>
      <c r="S51" s="23">
        <v>0</v>
      </c>
      <c r="T51" s="25">
        <v>0</v>
      </c>
      <c r="U51" s="23">
        <v>0</v>
      </c>
      <c r="V51" s="25">
        <v>0</v>
      </c>
      <c r="W51" s="23">
        <v>0</v>
      </c>
      <c r="X51" s="25">
        <f t="shared" si="4"/>
        <v>0</v>
      </c>
      <c r="Y51" s="23">
        <f t="shared" si="4"/>
        <v>0</v>
      </c>
      <c r="Z51" s="28"/>
      <c r="AA51" s="14"/>
    </row>
    <row r="52" spans="1:27" x14ac:dyDescent="0.25">
      <c r="A52" s="14"/>
      <c r="B52" s="29" t="s">
        <v>26</v>
      </c>
      <c r="C52" s="30"/>
      <c r="D52" s="31"/>
      <c r="E52" s="32"/>
      <c r="F52" s="32"/>
      <c r="G52" s="32"/>
      <c r="H52" s="32"/>
      <c r="I52" s="32"/>
      <c r="J52" s="22">
        <v>0</v>
      </c>
      <c r="K52" s="22">
        <v>0</v>
      </c>
      <c r="L52" s="22">
        <v>0</v>
      </c>
      <c r="M52" s="23">
        <v>0</v>
      </c>
      <c r="N52" s="22">
        <v>0</v>
      </c>
      <c r="O52" s="23">
        <v>0</v>
      </c>
      <c r="P52" s="24">
        <v>0</v>
      </c>
      <c r="Q52" s="23">
        <v>0</v>
      </c>
      <c r="R52" s="25">
        <v>0</v>
      </c>
      <c r="S52" s="23">
        <v>0</v>
      </c>
      <c r="T52" s="25">
        <v>0</v>
      </c>
      <c r="U52" s="23">
        <v>0</v>
      </c>
      <c r="V52" s="25">
        <v>0</v>
      </c>
      <c r="W52" s="23">
        <v>0</v>
      </c>
      <c r="X52" s="25">
        <f t="shared" si="4"/>
        <v>0</v>
      </c>
      <c r="Y52" s="23">
        <f t="shared" si="4"/>
        <v>0</v>
      </c>
      <c r="Z52" s="28"/>
      <c r="AA52" s="14"/>
    </row>
    <row r="53" spans="1:27" x14ac:dyDescent="0.25">
      <c r="A53" s="14"/>
      <c r="B53" s="29" t="s">
        <v>27</v>
      </c>
      <c r="C53" s="30"/>
      <c r="D53" s="31"/>
      <c r="E53" s="32"/>
      <c r="F53" s="32"/>
      <c r="G53" s="32"/>
      <c r="H53" s="32"/>
      <c r="I53" s="32"/>
      <c r="J53" s="22">
        <v>0</v>
      </c>
      <c r="K53" s="22">
        <v>0</v>
      </c>
      <c r="L53" s="22">
        <v>0</v>
      </c>
      <c r="M53" s="23">
        <v>0</v>
      </c>
      <c r="N53" s="22">
        <v>0</v>
      </c>
      <c r="O53" s="23">
        <v>0</v>
      </c>
      <c r="P53" s="24">
        <v>0</v>
      </c>
      <c r="Q53" s="23">
        <v>0</v>
      </c>
      <c r="R53" s="25">
        <v>0</v>
      </c>
      <c r="S53" s="23">
        <v>0</v>
      </c>
      <c r="T53" s="25">
        <v>0</v>
      </c>
      <c r="U53" s="23">
        <v>0</v>
      </c>
      <c r="V53" s="25">
        <v>0</v>
      </c>
      <c r="W53" s="23">
        <v>0</v>
      </c>
      <c r="X53" s="25">
        <f t="shared" si="4"/>
        <v>0</v>
      </c>
      <c r="Y53" s="23">
        <f t="shared" si="4"/>
        <v>0</v>
      </c>
      <c r="Z53" s="28"/>
      <c r="AA53" s="14"/>
    </row>
    <row r="54" spans="1:27" x14ac:dyDescent="0.25">
      <c r="A54" s="14"/>
      <c r="B54" s="29" t="s">
        <v>28</v>
      </c>
      <c r="C54" s="30"/>
      <c r="D54" s="31"/>
      <c r="E54" s="32"/>
      <c r="F54" s="32"/>
      <c r="G54" s="32"/>
      <c r="H54" s="32"/>
      <c r="I54" s="32"/>
      <c r="J54" s="22">
        <v>0</v>
      </c>
      <c r="K54" s="22">
        <v>0</v>
      </c>
      <c r="L54" s="22">
        <v>0</v>
      </c>
      <c r="M54" s="23">
        <v>0</v>
      </c>
      <c r="N54" s="22">
        <v>0</v>
      </c>
      <c r="O54" s="23">
        <v>0</v>
      </c>
      <c r="P54" s="24">
        <v>0</v>
      </c>
      <c r="Q54" s="23">
        <v>0</v>
      </c>
      <c r="R54" s="25">
        <v>0</v>
      </c>
      <c r="S54" s="23">
        <v>0</v>
      </c>
      <c r="T54" s="25">
        <v>0</v>
      </c>
      <c r="U54" s="23">
        <v>0</v>
      </c>
      <c r="V54" s="25">
        <v>0</v>
      </c>
      <c r="W54" s="23">
        <v>0</v>
      </c>
      <c r="X54" s="25">
        <f t="shared" si="4"/>
        <v>0</v>
      </c>
      <c r="Y54" s="23">
        <f t="shared" si="4"/>
        <v>0</v>
      </c>
      <c r="Z54" s="28"/>
      <c r="AA54" s="14"/>
    </row>
    <row r="55" spans="1:27" x14ac:dyDescent="0.25">
      <c r="A55" s="14"/>
      <c r="B55" s="29" t="s">
        <v>29</v>
      </c>
      <c r="C55" s="30"/>
      <c r="D55" s="31"/>
      <c r="E55" s="32"/>
      <c r="F55" s="32"/>
      <c r="G55" s="32"/>
      <c r="H55" s="32"/>
      <c r="I55" s="32"/>
      <c r="J55" s="22">
        <v>0</v>
      </c>
      <c r="K55" s="22">
        <v>0</v>
      </c>
      <c r="L55" s="22">
        <v>0</v>
      </c>
      <c r="M55" s="23">
        <v>0</v>
      </c>
      <c r="N55" s="22">
        <v>0</v>
      </c>
      <c r="O55" s="23">
        <v>0</v>
      </c>
      <c r="P55" s="24">
        <v>0</v>
      </c>
      <c r="Q55" s="23">
        <v>0</v>
      </c>
      <c r="R55" s="25">
        <v>0</v>
      </c>
      <c r="S55" s="23">
        <v>0</v>
      </c>
      <c r="T55" s="25">
        <v>0</v>
      </c>
      <c r="U55" s="23">
        <v>0</v>
      </c>
      <c r="V55" s="25">
        <v>0</v>
      </c>
      <c r="W55" s="23">
        <v>0</v>
      </c>
      <c r="X55" s="25">
        <f t="shared" si="4"/>
        <v>0</v>
      </c>
      <c r="Y55" s="23">
        <f t="shared" si="4"/>
        <v>0</v>
      </c>
      <c r="Z55" s="28"/>
      <c r="AA55" s="14"/>
    </row>
    <row r="56" spans="1:27" x14ac:dyDescent="0.25">
      <c r="A56" s="14"/>
      <c r="B56" s="29" t="s">
        <v>30</v>
      </c>
      <c r="C56" s="30"/>
      <c r="D56" s="31"/>
      <c r="E56" s="32"/>
      <c r="F56" s="32"/>
      <c r="G56" s="32"/>
      <c r="H56" s="32"/>
      <c r="I56" s="32"/>
      <c r="J56" s="22">
        <v>0</v>
      </c>
      <c r="K56" s="22">
        <v>0</v>
      </c>
      <c r="L56" s="22">
        <v>0</v>
      </c>
      <c r="M56" s="23">
        <v>0</v>
      </c>
      <c r="N56" s="22">
        <v>0</v>
      </c>
      <c r="O56" s="23">
        <v>0</v>
      </c>
      <c r="P56" s="24">
        <v>0</v>
      </c>
      <c r="Q56" s="23">
        <v>0</v>
      </c>
      <c r="R56" s="25">
        <v>0</v>
      </c>
      <c r="S56" s="23">
        <v>0</v>
      </c>
      <c r="T56" s="25">
        <v>0</v>
      </c>
      <c r="U56" s="23">
        <v>0</v>
      </c>
      <c r="V56" s="25">
        <v>0</v>
      </c>
      <c r="W56" s="23">
        <v>0</v>
      </c>
      <c r="X56" s="25">
        <f t="shared" si="4"/>
        <v>0</v>
      </c>
      <c r="Y56" s="23">
        <f t="shared" si="4"/>
        <v>0</v>
      </c>
      <c r="Z56" s="28"/>
      <c r="AA56" s="14"/>
    </row>
    <row r="57" spans="1:27" x14ac:dyDescent="0.25">
      <c r="A57" s="14"/>
      <c r="B57" s="29" t="s">
        <v>31</v>
      </c>
      <c r="C57" s="30"/>
      <c r="D57" s="31"/>
      <c r="E57" s="32"/>
      <c r="F57" s="32"/>
      <c r="G57" s="32"/>
      <c r="H57" s="32"/>
      <c r="I57" s="32"/>
      <c r="J57" s="22">
        <v>0</v>
      </c>
      <c r="K57" s="22">
        <v>0</v>
      </c>
      <c r="L57" s="22">
        <v>0</v>
      </c>
      <c r="M57" s="23">
        <v>0</v>
      </c>
      <c r="N57" s="22">
        <v>0</v>
      </c>
      <c r="O57" s="23">
        <v>0</v>
      </c>
      <c r="P57" s="24">
        <v>0</v>
      </c>
      <c r="Q57" s="23">
        <v>0</v>
      </c>
      <c r="R57" s="25">
        <v>0</v>
      </c>
      <c r="S57" s="23">
        <v>0</v>
      </c>
      <c r="T57" s="25">
        <v>0</v>
      </c>
      <c r="U57" s="23">
        <v>0</v>
      </c>
      <c r="V57" s="25">
        <v>0</v>
      </c>
      <c r="W57" s="23">
        <v>0</v>
      </c>
      <c r="X57" s="25">
        <f t="shared" si="4"/>
        <v>0</v>
      </c>
      <c r="Y57" s="23">
        <f t="shared" si="4"/>
        <v>0</v>
      </c>
      <c r="Z57" s="28"/>
      <c r="AA57" s="14"/>
    </row>
    <row r="58" spans="1:27" x14ac:dyDescent="0.25">
      <c r="A58" s="14"/>
      <c r="B58" s="29" t="s">
        <v>32</v>
      </c>
      <c r="C58" s="30"/>
      <c r="D58" s="31"/>
      <c r="E58" s="32"/>
      <c r="F58" s="32"/>
      <c r="G58" s="32"/>
      <c r="H58" s="32"/>
      <c r="I58" s="32"/>
      <c r="J58" s="22">
        <v>0</v>
      </c>
      <c r="K58" s="22">
        <v>0</v>
      </c>
      <c r="L58" s="22">
        <v>0</v>
      </c>
      <c r="M58" s="23">
        <v>0</v>
      </c>
      <c r="N58" s="22">
        <v>0</v>
      </c>
      <c r="O58" s="23">
        <v>0</v>
      </c>
      <c r="P58" s="24">
        <v>0</v>
      </c>
      <c r="Q58" s="23">
        <v>0</v>
      </c>
      <c r="R58" s="25">
        <v>0</v>
      </c>
      <c r="S58" s="23">
        <v>0</v>
      </c>
      <c r="T58" s="25">
        <v>0</v>
      </c>
      <c r="U58" s="23">
        <v>0</v>
      </c>
      <c r="V58" s="25">
        <v>0</v>
      </c>
      <c r="W58" s="23">
        <v>0</v>
      </c>
      <c r="X58" s="25"/>
      <c r="Y58" s="23"/>
      <c r="Z58" s="28"/>
      <c r="AA58" s="14"/>
    </row>
    <row r="59" spans="1:27" ht="15.75" thickBot="1" x14ac:dyDescent="0.3">
      <c r="A59" s="14"/>
      <c r="B59" s="33" t="s">
        <v>33</v>
      </c>
      <c r="C59" s="34"/>
      <c r="D59" s="35"/>
      <c r="E59" s="36"/>
      <c r="F59" s="36"/>
      <c r="G59" s="36"/>
      <c r="H59" s="36"/>
      <c r="I59" s="36"/>
      <c r="J59" s="37">
        <v>0</v>
      </c>
      <c r="K59" s="37">
        <v>0</v>
      </c>
      <c r="L59" s="37">
        <v>0</v>
      </c>
      <c r="M59" s="38">
        <v>0</v>
      </c>
      <c r="N59" s="37">
        <v>0</v>
      </c>
      <c r="O59" s="38">
        <v>0</v>
      </c>
      <c r="P59" s="39">
        <v>0</v>
      </c>
      <c r="Q59" s="38">
        <v>0</v>
      </c>
      <c r="R59" s="40">
        <v>0</v>
      </c>
      <c r="S59" s="38">
        <v>0</v>
      </c>
      <c r="T59" s="40">
        <v>0</v>
      </c>
      <c r="U59" s="38">
        <v>0</v>
      </c>
      <c r="V59" s="40">
        <v>0</v>
      </c>
      <c r="W59" s="38">
        <v>0</v>
      </c>
      <c r="X59" s="40"/>
      <c r="Y59" s="38"/>
      <c r="Z59" s="42"/>
      <c r="AA59" s="14"/>
    </row>
    <row r="60" spans="1:27" ht="15.75" thickBot="1" x14ac:dyDescent="0.3">
      <c r="B60" s="43" t="s">
        <v>34</v>
      </c>
      <c r="C60" s="44"/>
      <c r="D60" s="35"/>
      <c r="E60" s="36"/>
      <c r="F60" s="36"/>
      <c r="G60" s="36"/>
      <c r="H60" s="36"/>
      <c r="I60" s="36"/>
      <c r="J60" s="37"/>
      <c r="K60" s="37"/>
      <c r="L60" s="37"/>
      <c r="M60" s="38"/>
      <c r="N60" s="37"/>
      <c r="O60" s="38"/>
      <c r="P60" s="39"/>
      <c r="Q60" s="38"/>
      <c r="R60" s="40"/>
      <c r="S60" s="38"/>
      <c r="T60" s="40"/>
      <c r="U60" s="38"/>
      <c r="V60" s="40"/>
      <c r="W60" s="38"/>
      <c r="X60" s="40"/>
      <c r="Y60" s="41"/>
      <c r="Z60" s="42"/>
    </row>
    <row r="61" spans="1:27" ht="15.75" thickBot="1" x14ac:dyDescent="0.3">
      <c r="B61" s="43" t="s">
        <v>35</v>
      </c>
      <c r="C61" s="44"/>
      <c r="D61" s="35"/>
      <c r="E61" s="36"/>
      <c r="F61" s="36"/>
      <c r="G61" s="36"/>
      <c r="H61" s="36"/>
      <c r="I61" s="36"/>
      <c r="J61" s="37"/>
      <c r="K61" s="37"/>
      <c r="L61" s="37"/>
      <c r="M61" s="38"/>
      <c r="N61" s="37"/>
      <c r="O61" s="38"/>
      <c r="P61" s="39"/>
      <c r="Q61" s="38"/>
      <c r="R61" s="40"/>
      <c r="S61" s="38"/>
      <c r="T61" s="40"/>
      <c r="U61" s="38"/>
      <c r="V61" s="40"/>
      <c r="W61" s="38"/>
      <c r="X61" s="40"/>
      <c r="Y61" s="41"/>
      <c r="Z61" s="42"/>
    </row>
    <row r="62" spans="1:27" x14ac:dyDescent="0.25">
      <c r="J62" s="45">
        <f>SUM(J46:J56)</f>
        <v>0</v>
      </c>
      <c r="K62" s="46">
        <f t="shared" ref="K62:Y62" si="5">SUM(K46:K56)</f>
        <v>0</v>
      </c>
      <c r="L62" s="46">
        <f t="shared" si="5"/>
        <v>0</v>
      </c>
      <c r="M62" s="46">
        <f t="shared" si="5"/>
        <v>0</v>
      </c>
      <c r="N62" s="46">
        <f t="shared" si="5"/>
        <v>0</v>
      </c>
      <c r="O62" s="46">
        <f t="shared" si="5"/>
        <v>0</v>
      </c>
      <c r="P62" s="46">
        <f t="shared" si="5"/>
        <v>0</v>
      </c>
      <c r="Q62" s="46">
        <f t="shared" si="5"/>
        <v>0</v>
      </c>
      <c r="R62" s="46">
        <f t="shared" si="5"/>
        <v>0</v>
      </c>
      <c r="S62" s="46">
        <f t="shared" si="5"/>
        <v>0</v>
      </c>
      <c r="T62" s="46">
        <f t="shared" si="5"/>
        <v>0</v>
      </c>
      <c r="U62" s="46">
        <f t="shared" si="5"/>
        <v>0</v>
      </c>
      <c r="V62" s="46">
        <f t="shared" si="5"/>
        <v>0</v>
      </c>
      <c r="W62" s="46">
        <f t="shared" si="5"/>
        <v>0</v>
      </c>
      <c r="X62" s="46">
        <f t="shared" si="5"/>
        <v>0</v>
      </c>
      <c r="Y62" s="46">
        <f t="shared" si="5"/>
        <v>0</v>
      </c>
    </row>
    <row r="63" spans="1:27" x14ac:dyDescent="0.25">
      <c r="C63" s="47"/>
      <c r="D63" s="47"/>
      <c r="E63" s="47"/>
      <c r="F63" s="47"/>
      <c r="G63" s="47"/>
      <c r="H63" s="47"/>
      <c r="I63" s="47"/>
      <c r="J63" s="47"/>
      <c r="K63" s="47"/>
    </row>
    <row r="64" spans="1:27" ht="15.75" thickBot="1" x14ac:dyDescent="0.3">
      <c r="B64" s="81" t="s">
        <v>37</v>
      </c>
      <c r="C64" s="81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81"/>
      <c r="Q64" s="81"/>
      <c r="R64" s="81"/>
      <c r="S64" s="81"/>
      <c r="T64" s="81"/>
      <c r="U64" s="81"/>
      <c r="V64" s="81"/>
      <c r="W64" s="81"/>
      <c r="X64" s="81"/>
      <c r="Y64" s="81"/>
    </row>
    <row r="65" spans="1:27" x14ac:dyDescent="0.25">
      <c r="A65" s="14"/>
      <c r="B65" s="64" t="s">
        <v>9</v>
      </c>
      <c r="C65" s="65"/>
      <c r="D65" s="64">
        <v>2020</v>
      </c>
      <c r="E65" s="70"/>
      <c r="F65" s="70"/>
      <c r="G65" s="70"/>
      <c r="H65" s="70"/>
      <c r="I65" s="70"/>
      <c r="J65" s="70"/>
      <c r="K65" s="70"/>
      <c r="L65" s="70"/>
      <c r="M65" s="71"/>
      <c r="N65" s="72">
        <v>2021</v>
      </c>
      <c r="O65" s="73"/>
      <c r="P65" s="72">
        <v>2022</v>
      </c>
      <c r="Q65" s="73"/>
      <c r="R65" s="72">
        <v>2023</v>
      </c>
      <c r="S65" s="73"/>
      <c r="T65" s="72">
        <v>2024</v>
      </c>
      <c r="U65" s="73"/>
      <c r="V65" s="72">
        <v>2025</v>
      </c>
      <c r="W65" s="73"/>
      <c r="X65" s="72" t="s">
        <v>10</v>
      </c>
      <c r="Y65" s="73"/>
      <c r="Z65" s="76" t="s">
        <v>11</v>
      </c>
      <c r="AA65" s="14"/>
    </row>
    <row r="66" spans="1:27" x14ac:dyDescent="0.25">
      <c r="A66" s="14"/>
      <c r="B66" s="66"/>
      <c r="C66" s="67"/>
      <c r="D66" s="68" t="s">
        <v>12</v>
      </c>
      <c r="E66" s="79"/>
      <c r="F66" s="79" t="s">
        <v>13</v>
      </c>
      <c r="G66" s="79"/>
      <c r="H66" s="79" t="s">
        <v>14</v>
      </c>
      <c r="I66" s="79"/>
      <c r="J66" s="79" t="s">
        <v>15</v>
      </c>
      <c r="K66" s="79"/>
      <c r="L66" s="79" t="s">
        <v>16</v>
      </c>
      <c r="M66" s="80"/>
      <c r="N66" s="74"/>
      <c r="O66" s="75"/>
      <c r="P66" s="74"/>
      <c r="Q66" s="75"/>
      <c r="R66" s="74"/>
      <c r="S66" s="75"/>
      <c r="T66" s="74"/>
      <c r="U66" s="75"/>
      <c r="V66" s="74"/>
      <c r="W66" s="75"/>
      <c r="X66" s="74"/>
      <c r="Y66" s="75"/>
      <c r="Z66" s="77"/>
      <c r="AA66" s="14"/>
    </row>
    <row r="67" spans="1:27" x14ac:dyDescent="0.25">
      <c r="A67" s="14"/>
      <c r="B67" s="68"/>
      <c r="C67" s="69"/>
      <c r="D67" s="15" t="s">
        <v>17</v>
      </c>
      <c r="E67" s="16" t="s">
        <v>18</v>
      </c>
      <c r="F67" s="16" t="s">
        <v>17</v>
      </c>
      <c r="G67" s="16" t="s">
        <v>18</v>
      </c>
      <c r="H67" s="16" t="s">
        <v>17</v>
      </c>
      <c r="I67" s="16" t="s">
        <v>18</v>
      </c>
      <c r="J67" s="16" t="s">
        <v>17</v>
      </c>
      <c r="K67" s="16" t="s">
        <v>18</v>
      </c>
      <c r="L67" s="16" t="s">
        <v>17</v>
      </c>
      <c r="M67" s="17" t="s">
        <v>18</v>
      </c>
      <c r="N67" s="16" t="s">
        <v>17</v>
      </c>
      <c r="O67" s="17" t="s">
        <v>18</v>
      </c>
      <c r="P67" s="18" t="s">
        <v>17</v>
      </c>
      <c r="Q67" s="17" t="s">
        <v>18</v>
      </c>
      <c r="R67" s="15" t="s">
        <v>17</v>
      </c>
      <c r="S67" s="17" t="s">
        <v>18</v>
      </c>
      <c r="T67" s="15" t="s">
        <v>17</v>
      </c>
      <c r="U67" s="17" t="s">
        <v>18</v>
      </c>
      <c r="V67" s="15" t="s">
        <v>17</v>
      </c>
      <c r="W67" s="17" t="s">
        <v>18</v>
      </c>
      <c r="X67" s="15" t="s">
        <v>17</v>
      </c>
      <c r="Y67" s="17" t="s">
        <v>18</v>
      </c>
      <c r="Z67" s="78"/>
      <c r="AA67" s="14"/>
    </row>
    <row r="68" spans="1:27" ht="30" x14ac:dyDescent="0.25">
      <c r="A68" s="14"/>
      <c r="B68" s="20" t="s">
        <v>19</v>
      </c>
      <c r="C68" s="48"/>
      <c r="D68" s="15"/>
      <c r="E68" s="16"/>
      <c r="F68" s="16"/>
      <c r="G68" s="16"/>
      <c r="H68" s="16"/>
      <c r="I68" s="16"/>
      <c r="J68" s="49">
        <f t="shared" ref="J68:W79" si="6">J25+J46</f>
        <v>0</v>
      </c>
      <c r="K68" s="49">
        <f t="shared" si="6"/>
        <v>0</v>
      </c>
      <c r="L68" s="22">
        <f t="shared" si="6"/>
        <v>1</v>
      </c>
      <c r="M68" s="23">
        <f t="shared" si="6"/>
        <v>1</v>
      </c>
      <c r="N68" s="22">
        <f t="shared" si="6"/>
        <v>0</v>
      </c>
      <c r="O68" s="23">
        <f t="shared" si="6"/>
        <v>0</v>
      </c>
      <c r="P68" s="24">
        <f t="shared" si="6"/>
        <v>0</v>
      </c>
      <c r="Q68" s="23">
        <f t="shared" si="6"/>
        <v>0</v>
      </c>
      <c r="R68" s="25">
        <f t="shared" si="6"/>
        <v>0</v>
      </c>
      <c r="S68" s="23">
        <f t="shared" si="6"/>
        <v>0</v>
      </c>
      <c r="T68" s="25">
        <f t="shared" si="6"/>
        <v>0</v>
      </c>
      <c r="U68" s="23">
        <f t="shared" si="6"/>
        <v>0</v>
      </c>
      <c r="V68" s="25">
        <f t="shared" si="6"/>
        <v>0</v>
      </c>
      <c r="W68" s="23">
        <f t="shared" si="6"/>
        <v>0</v>
      </c>
      <c r="X68" s="25">
        <f t="shared" ref="X68:Y79" si="7">V68+T68+R68+P68+N68+L68</f>
        <v>1</v>
      </c>
      <c r="Y68" s="23">
        <f t="shared" si="7"/>
        <v>1</v>
      </c>
      <c r="Z68" s="27" t="s">
        <v>20</v>
      </c>
      <c r="AA68" s="14"/>
    </row>
    <row r="69" spans="1:27" ht="30" x14ac:dyDescent="0.25">
      <c r="A69" s="14"/>
      <c r="B69" s="20" t="s">
        <v>21</v>
      </c>
      <c r="C69" s="48"/>
      <c r="D69" s="15"/>
      <c r="E69" s="16"/>
      <c r="F69" s="16"/>
      <c r="G69" s="16"/>
      <c r="H69" s="16"/>
      <c r="I69" s="16"/>
      <c r="J69" s="49">
        <f t="shared" si="6"/>
        <v>0</v>
      </c>
      <c r="K69" s="49">
        <f t="shared" si="6"/>
        <v>0</v>
      </c>
      <c r="L69" s="22">
        <f t="shared" si="6"/>
        <v>1</v>
      </c>
      <c r="M69" s="23">
        <f t="shared" si="6"/>
        <v>1</v>
      </c>
      <c r="N69" s="22">
        <f t="shared" si="6"/>
        <v>1</v>
      </c>
      <c r="O69" s="23">
        <f t="shared" si="6"/>
        <v>1</v>
      </c>
      <c r="P69" s="24">
        <f t="shared" si="6"/>
        <v>0</v>
      </c>
      <c r="Q69" s="23">
        <f t="shared" si="6"/>
        <v>0</v>
      </c>
      <c r="R69" s="25">
        <f t="shared" si="6"/>
        <v>0</v>
      </c>
      <c r="S69" s="23">
        <f t="shared" si="6"/>
        <v>0</v>
      </c>
      <c r="T69" s="25">
        <f t="shared" si="6"/>
        <v>0</v>
      </c>
      <c r="U69" s="23">
        <f t="shared" si="6"/>
        <v>0</v>
      </c>
      <c r="V69" s="25">
        <f t="shared" si="6"/>
        <v>0</v>
      </c>
      <c r="W69" s="23">
        <f t="shared" si="6"/>
        <v>0</v>
      </c>
      <c r="X69" s="25">
        <f t="shared" si="7"/>
        <v>2</v>
      </c>
      <c r="Y69" s="23">
        <f t="shared" si="7"/>
        <v>2</v>
      </c>
      <c r="Z69" s="27" t="s">
        <v>20</v>
      </c>
      <c r="AA69" s="14"/>
    </row>
    <row r="70" spans="1:27" ht="30" x14ac:dyDescent="0.25">
      <c r="A70" s="14"/>
      <c r="B70" s="20" t="s">
        <v>22</v>
      </c>
      <c r="C70" s="48"/>
      <c r="D70" s="15"/>
      <c r="E70" s="16"/>
      <c r="F70" s="16"/>
      <c r="G70" s="16"/>
      <c r="H70" s="16"/>
      <c r="I70" s="16"/>
      <c r="J70" s="49">
        <f t="shared" si="6"/>
        <v>0</v>
      </c>
      <c r="K70" s="49">
        <f t="shared" si="6"/>
        <v>0</v>
      </c>
      <c r="L70" s="22">
        <f t="shared" si="6"/>
        <v>0</v>
      </c>
      <c r="M70" s="23">
        <f t="shared" si="6"/>
        <v>0</v>
      </c>
      <c r="N70" s="22">
        <f t="shared" si="6"/>
        <v>0</v>
      </c>
      <c r="O70" s="23">
        <f t="shared" si="6"/>
        <v>0</v>
      </c>
      <c r="P70" s="24">
        <f t="shared" si="6"/>
        <v>0</v>
      </c>
      <c r="Q70" s="23">
        <f t="shared" si="6"/>
        <v>0</v>
      </c>
      <c r="R70" s="25">
        <f t="shared" si="6"/>
        <v>0</v>
      </c>
      <c r="S70" s="23">
        <f t="shared" si="6"/>
        <v>0</v>
      </c>
      <c r="T70" s="25">
        <f t="shared" si="6"/>
        <v>0</v>
      </c>
      <c r="U70" s="23">
        <f t="shared" si="6"/>
        <v>0</v>
      </c>
      <c r="V70" s="25">
        <f t="shared" si="6"/>
        <v>6</v>
      </c>
      <c r="W70" s="23">
        <f t="shared" si="6"/>
        <v>6</v>
      </c>
      <c r="X70" s="25">
        <f t="shared" si="7"/>
        <v>6</v>
      </c>
      <c r="Y70" s="23">
        <f t="shared" si="7"/>
        <v>6</v>
      </c>
      <c r="Z70" s="27" t="s">
        <v>20</v>
      </c>
      <c r="AA70" s="14"/>
    </row>
    <row r="71" spans="1:27" x14ac:dyDescent="0.25">
      <c r="A71" s="14"/>
      <c r="B71" s="29" t="s">
        <v>23</v>
      </c>
      <c r="C71" s="50"/>
      <c r="D71" s="31"/>
      <c r="E71" s="32"/>
      <c r="F71" s="32"/>
      <c r="G71" s="32"/>
      <c r="H71" s="32"/>
      <c r="I71" s="32"/>
      <c r="J71" s="51">
        <f t="shared" si="6"/>
        <v>0</v>
      </c>
      <c r="K71" s="51">
        <f t="shared" si="6"/>
        <v>0</v>
      </c>
      <c r="L71" s="22">
        <f t="shared" si="6"/>
        <v>0</v>
      </c>
      <c r="M71" s="23">
        <f t="shared" si="6"/>
        <v>0</v>
      </c>
      <c r="N71" s="22">
        <f t="shared" si="6"/>
        <v>0</v>
      </c>
      <c r="O71" s="23">
        <f t="shared" si="6"/>
        <v>0</v>
      </c>
      <c r="P71" s="24">
        <f t="shared" si="6"/>
        <v>0</v>
      </c>
      <c r="Q71" s="23">
        <f t="shared" si="6"/>
        <v>0</v>
      </c>
      <c r="R71" s="25">
        <f t="shared" si="6"/>
        <v>0</v>
      </c>
      <c r="S71" s="23">
        <f t="shared" si="6"/>
        <v>0</v>
      </c>
      <c r="T71" s="25">
        <f t="shared" si="6"/>
        <v>0</v>
      </c>
      <c r="U71" s="23">
        <f t="shared" si="6"/>
        <v>0</v>
      </c>
      <c r="V71" s="25">
        <f t="shared" si="6"/>
        <v>0</v>
      </c>
      <c r="W71" s="23">
        <f t="shared" si="6"/>
        <v>0</v>
      </c>
      <c r="X71" s="25">
        <f t="shared" si="7"/>
        <v>0</v>
      </c>
      <c r="Y71" s="23">
        <f t="shared" si="7"/>
        <v>0</v>
      </c>
      <c r="Z71" s="28"/>
      <c r="AA71" s="14"/>
    </row>
    <row r="72" spans="1:27" x14ac:dyDescent="0.25">
      <c r="A72" s="14"/>
      <c r="B72" s="29" t="s">
        <v>24</v>
      </c>
      <c r="C72" s="50"/>
      <c r="D72" s="31"/>
      <c r="E72" s="32"/>
      <c r="F72" s="32"/>
      <c r="G72" s="32"/>
      <c r="H72" s="32"/>
      <c r="I72" s="32"/>
      <c r="J72" s="51">
        <f t="shared" si="6"/>
        <v>0</v>
      </c>
      <c r="K72" s="51">
        <f t="shared" si="6"/>
        <v>0</v>
      </c>
      <c r="L72" s="22">
        <f t="shared" si="6"/>
        <v>0</v>
      </c>
      <c r="M72" s="23">
        <f t="shared" si="6"/>
        <v>0</v>
      </c>
      <c r="N72" s="22">
        <f t="shared" si="6"/>
        <v>0</v>
      </c>
      <c r="O72" s="23">
        <f t="shared" si="6"/>
        <v>0</v>
      </c>
      <c r="P72" s="24">
        <f t="shared" si="6"/>
        <v>0</v>
      </c>
      <c r="Q72" s="23">
        <f t="shared" si="6"/>
        <v>0</v>
      </c>
      <c r="R72" s="25">
        <f t="shared" si="6"/>
        <v>0</v>
      </c>
      <c r="S72" s="23">
        <f t="shared" si="6"/>
        <v>0</v>
      </c>
      <c r="T72" s="25">
        <f t="shared" si="6"/>
        <v>0</v>
      </c>
      <c r="U72" s="23">
        <f t="shared" si="6"/>
        <v>0</v>
      </c>
      <c r="V72" s="25">
        <f t="shared" si="6"/>
        <v>0</v>
      </c>
      <c r="W72" s="23">
        <f t="shared" si="6"/>
        <v>0</v>
      </c>
      <c r="X72" s="25">
        <f t="shared" si="7"/>
        <v>0</v>
      </c>
      <c r="Y72" s="23">
        <f t="shared" si="7"/>
        <v>0</v>
      </c>
      <c r="Z72" s="28"/>
      <c r="AA72" s="14"/>
    </row>
    <row r="73" spans="1:27" x14ac:dyDescent="0.25">
      <c r="A73" s="14"/>
      <c r="B73" s="29" t="s">
        <v>25</v>
      </c>
      <c r="C73" s="50"/>
      <c r="D73" s="31"/>
      <c r="E73" s="32"/>
      <c r="F73" s="32"/>
      <c r="G73" s="32"/>
      <c r="H73" s="32"/>
      <c r="I73" s="32"/>
      <c r="J73" s="51">
        <f t="shared" si="6"/>
        <v>0</v>
      </c>
      <c r="K73" s="51">
        <f t="shared" si="6"/>
        <v>0</v>
      </c>
      <c r="L73" s="22">
        <f t="shared" si="6"/>
        <v>0</v>
      </c>
      <c r="M73" s="23">
        <f t="shared" si="6"/>
        <v>0</v>
      </c>
      <c r="N73" s="22">
        <f t="shared" si="6"/>
        <v>0</v>
      </c>
      <c r="O73" s="23">
        <f t="shared" si="6"/>
        <v>0</v>
      </c>
      <c r="P73" s="24">
        <f t="shared" si="6"/>
        <v>0</v>
      </c>
      <c r="Q73" s="23">
        <f t="shared" si="6"/>
        <v>0</v>
      </c>
      <c r="R73" s="25">
        <f t="shared" si="6"/>
        <v>0</v>
      </c>
      <c r="S73" s="23">
        <f t="shared" si="6"/>
        <v>0</v>
      </c>
      <c r="T73" s="25">
        <f t="shared" si="6"/>
        <v>0</v>
      </c>
      <c r="U73" s="23">
        <f t="shared" si="6"/>
        <v>0</v>
      </c>
      <c r="V73" s="25">
        <f t="shared" si="6"/>
        <v>0</v>
      </c>
      <c r="W73" s="23">
        <f t="shared" si="6"/>
        <v>0</v>
      </c>
      <c r="X73" s="25">
        <f t="shared" si="7"/>
        <v>0</v>
      </c>
      <c r="Y73" s="23">
        <f t="shared" si="7"/>
        <v>0</v>
      </c>
      <c r="Z73" s="28"/>
      <c r="AA73" s="14"/>
    </row>
    <row r="74" spans="1:27" x14ac:dyDescent="0.25">
      <c r="A74" s="14"/>
      <c r="B74" s="29" t="s">
        <v>26</v>
      </c>
      <c r="C74" s="50"/>
      <c r="D74" s="31"/>
      <c r="E74" s="32"/>
      <c r="F74" s="32"/>
      <c r="G74" s="32"/>
      <c r="H74" s="32"/>
      <c r="I74" s="32"/>
      <c r="J74" s="51">
        <f t="shared" si="6"/>
        <v>0</v>
      </c>
      <c r="K74" s="51">
        <f t="shared" si="6"/>
        <v>0</v>
      </c>
      <c r="L74" s="22">
        <f t="shared" si="6"/>
        <v>0</v>
      </c>
      <c r="M74" s="23">
        <f t="shared" si="6"/>
        <v>0</v>
      </c>
      <c r="N74" s="22">
        <f t="shared" si="6"/>
        <v>0</v>
      </c>
      <c r="O74" s="23">
        <f t="shared" si="6"/>
        <v>0</v>
      </c>
      <c r="P74" s="24">
        <f t="shared" si="6"/>
        <v>0</v>
      </c>
      <c r="Q74" s="23">
        <f t="shared" si="6"/>
        <v>0</v>
      </c>
      <c r="R74" s="25">
        <f t="shared" si="6"/>
        <v>0</v>
      </c>
      <c r="S74" s="23">
        <f t="shared" si="6"/>
        <v>0</v>
      </c>
      <c r="T74" s="25">
        <f t="shared" si="6"/>
        <v>0</v>
      </c>
      <c r="U74" s="23">
        <f t="shared" si="6"/>
        <v>0</v>
      </c>
      <c r="V74" s="25">
        <f t="shared" si="6"/>
        <v>0</v>
      </c>
      <c r="W74" s="23">
        <f t="shared" si="6"/>
        <v>0</v>
      </c>
      <c r="X74" s="25">
        <f t="shared" si="7"/>
        <v>0</v>
      </c>
      <c r="Y74" s="23">
        <f t="shared" si="7"/>
        <v>0</v>
      </c>
      <c r="Z74" s="28"/>
      <c r="AA74" s="14"/>
    </row>
    <row r="75" spans="1:27" x14ac:dyDescent="0.25">
      <c r="A75" s="14"/>
      <c r="B75" s="29" t="s">
        <v>27</v>
      </c>
      <c r="C75" s="50"/>
      <c r="D75" s="31"/>
      <c r="E75" s="32"/>
      <c r="F75" s="32"/>
      <c r="G75" s="32"/>
      <c r="H75" s="32"/>
      <c r="I75" s="32"/>
      <c r="J75" s="51">
        <f t="shared" si="6"/>
        <v>0</v>
      </c>
      <c r="K75" s="51">
        <f t="shared" si="6"/>
        <v>0</v>
      </c>
      <c r="L75" s="22">
        <f t="shared" si="6"/>
        <v>0</v>
      </c>
      <c r="M75" s="23">
        <f t="shared" si="6"/>
        <v>0</v>
      </c>
      <c r="N75" s="22">
        <f t="shared" si="6"/>
        <v>0</v>
      </c>
      <c r="O75" s="23">
        <f t="shared" si="6"/>
        <v>0</v>
      </c>
      <c r="P75" s="24">
        <f t="shared" si="6"/>
        <v>0</v>
      </c>
      <c r="Q75" s="23">
        <f t="shared" si="6"/>
        <v>0</v>
      </c>
      <c r="R75" s="25">
        <f t="shared" si="6"/>
        <v>0</v>
      </c>
      <c r="S75" s="23">
        <f t="shared" si="6"/>
        <v>0</v>
      </c>
      <c r="T75" s="25">
        <f t="shared" si="6"/>
        <v>0</v>
      </c>
      <c r="U75" s="23">
        <f t="shared" si="6"/>
        <v>0</v>
      </c>
      <c r="V75" s="25">
        <f t="shared" si="6"/>
        <v>0</v>
      </c>
      <c r="W75" s="23">
        <f t="shared" si="6"/>
        <v>0</v>
      </c>
      <c r="X75" s="25">
        <f t="shared" si="7"/>
        <v>0</v>
      </c>
      <c r="Y75" s="23">
        <f t="shared" si="7"/>
        <v>0</v>
      </c>
      <c r="Z75" s="28"/>
      <c r="AA75" s="14"/>
    </row>
    <row r="76" spans="1:27" x14ac:dyDescent="0.25">
      <c r="A76" s="14"/>
      <c r="B76" s="29" t="s">
        <v>28</v>
      </c>
      <c r="C76" s="50"/>
      <c r="D76" s="31"/>
      <c r="E76" s="32"/>
      <c r="F76" s="32"/>
      <c r="G76" s="32"/>
      <c r="H76" s="32"/>
      <c r="I76" s="32"/>
      <c r="J76" s="51">
        <f t="shared" si="6"/>
        <v>0</v>
      </c>
      <c r="K76" s="51">
        <f t="shared" si="6"/>
        <v>0</v>
      </c>
      <c r="L76" s="22">
        <f t="shared" si="6"/>
        <v>0</v>
      </c>
      <c r="M76" s="23">
        <f t="shared" si="6"/>
        <v>0</v>
      </c>
      <c r="N76" s="22">
        <f t="shared" si="6"/>
        <v>0</v>
      </c>
      <c r="O76" s="23">
        <f t="shared" si="6"/>
        <v>0</v>
      </c>
      <c r="P76" s="24">
        <f t="shared" si="6"/>
        <v>0</v>
      </c>
      <c r="Q76" s="23">
        <f t="shared" si="6"/>
        <v>0</v>
      </c>
      <c r="R76" s="25">
        <f t="shared" si="6"/>
        <v>0</v>
      </c>
      <c r="S76" s="23">
        <f t="shared" si="6"/>
        <v>0</v>
      </c>
      <c r="T76" s="25">
        <f t="shared" si="6"/>
        <v>0</v>
      </c>
      <c r="U76" s="23">
        <f t="shared" si="6"/>
        <v>0</v>
      </c>
      <c r="V76" s="25">
        <f t="shared" si="6"/>
        <v>0</v>
      </c>
      <c r="W76" s="23">
        <f t="shared" si="6"/>
        <v>0</v>
      </c>
      <c r="X76" s="25">
        <f t="shared" si="7"/>
        <v>0</v>
      </c>
      <c r="Y76" s="23">
        <f t="shared" si="7"/>
        <v>0</v>
      </c>
      <c r="Z76" s="28"/>
      <c r="AA76" s="14"/>
    </row>
    <row r="77" spans="1:27" x14ac:dyDescent="0.25">
      <c r="A77" s="14"/>
      <c r="B77" s="29" t="s">
        <v>29</v>
      </c>
      <c r="C77" s="50"/>
      <c r="D77" s="31"/>
      <c r="E77" s="32"/>
      <c r="F77" s="32"/>
      <c r="G77" s="32"/>
      <c r="H77" s="32"/>
      <c r="I77" s="32"/>
      <c r="J77" s="51">
        <f t="shared" si="6"/>
        <v>0</v>
      </c>
      <c r="K77" s="51">
        <f t="shared" si="6"/>
        <v>0</v>
      </c>
      <c r="L77" s="22">
        <f t="shared" si="6"/>
        <v>0</v>
      </c>
      <c r="M77" s="23">
        <f t="shared" si="6"/>
        <v>0</v>
      </c>
      <c r="N77" s="22">
        <f t="shared" si="6"/>
        <v>0</v>
      </c>
      <c r="O77" s="23">
        <f t="shared" si="6"/>
        <v>0</v>
      </c>
      <c r="P77" s="24">
        <f t="shared" si="6"/>
        <v>0</v>
      </c>
      <c r="Q77" s="23">
        <f t="shared" si="6"/>
        <v>0</v>
      </c>
      <c r="R77" s="25">
        <f t="shared" si="6"/>
        <v>0</v>
      </c>
      <c r="S77" s="23">
        <f t="shared" si="6"/>
        <v>0</v>
      </c>
      <c r="T77" s="25">
        <f t="shared" si="6"/>
        <v>0</v>
      </c>
      <c r="U77" s="23">
        <f t="shared" si="6"/>
        <v>0</v>
      </c>
      <c r="V77" s="25">
        <f t="shared" si="6"/>
        <v>0</v>
      </c>
      <c r="W77" s="23">
        <f t="shared" si="6"/>
        <v>0</v>
      </c>
      <c r="X77" s="25">
        <f t="shared" si="7"/>
        <v>0</v>
      </c>
      <c r="Y77" s="23">
        <f t="shared" si="7"/>
        <v>0</v>
      </c>
      <c r="Z77" s="28"/>
      <c r="AA77" s="14"/>
    </row>
    <row r="78" spans="1:27" ht="30" x14ac:dyDescent="0.25">
      <c r="A78" s="14"/>
      <c r="B78" s="29" t="s">
        <v>30</v>
      </c>
      <c r="C78" s="50"/>
      <c r="D78" s="31"/>
      <c r="E78" s="32"/>
      <c r="F78" s="32"/>
      <c r="G78" s="32"/>
      <c r="H78" s="32"/>
      <c r="I78" s="32"/>
      <c r="J78" s="51">
        <f t="shared" si="6"/>
        <v>0</v>
      </c>
      <c r="K78" s="51">
        <f t="shared" si="6"/>
        <v>0</v>
      </c>
      <c r="L78" s="22">
        <f t="shared" si="6"/>
        <v>0</v>
      </c>
      <c r="M78" s="23">
        <f t="shared" si="6"/>
        <v>0</v>
      </c>
      <c r="N78" s="22">
        <f t="shared" si="6"/>
        <v>0</v>
      </c>
      <c r="O78" s="23">
        <f t="shared" si="6"/>
        <v>0</v>
      </c>
      <c r="P78" s="24">
        <f t="shared" si="6"/>
        <v>0</v>
      </c>
      <c r="Q78" s="23">
        <f t="shared" si="6"/>
        <v>0</v>
      </c>
      <c r="R78" s="25">
        <f t="shared" si="6"/>
        <v>2</v>
      </c>
      <c r="S78" s="23">
        <f t="shared" si="6"/>
        <v>2</v>
      </c>
      <c r="T78" s="25">
        <f t="shared" si="6"/>
        <v>0</v>
      </c>
      <c r="U78" s="23">
        <f t="shared" si="6"/>
        <v>0</v>
      </c>
      <c r="V78" s="25">
        <f t="shared" si="6"/>
        <v>0</v>
      </c>
      <c r="W78" s="23">
        <f t="shared" si="6"/>
        <v>0</v>
      </c>
      <c r="X78" s="25">
        <f t="shared" si="7"/>
        <v>2</v>
      </c>
      <c r="Y78" s="23">
        <f t="shared" si="7"/>
        <v>2</v>
      </c>
      <c r="Z78" s="27" t="s">
        <v>20</v>
      </c>
      <c r="AA78" s="14"/>
    </row>
    <row r="79" spans="1:27" x14ac:dyDescent="0.25">
      <c r="A79" s="14"/>
      <c r="B79" s="29" t="s">
        <v>31</v>
      </c>
      <c r="C79" s="50"/>
      <c r="D79" s="31"/>
      <c r="E79" s="32"/>
      <c r="F79" s="32"/>
      <c r="G79" s="32"/>
      <c r="H79" s="32"/>
      <c r="I79" s="32"/>
      <c r="J79" s="52">
        <f t="shared" si="6"/>
        <v>0</v>
      </c>
      <c r="K79" s="52">
        <f t="shared" si="6"/>
        <v>0</v>
      </c>
      <c r="L79" s="22">
        <f t="shared" si="6"/>
        <v>0</v>
      </c>
      <c r="M79" s="23">
        <f t="shared" si="6"/>
        <v>0</v>
      </c>
      <c r="N79" s="22">
        <f t="shared" si="6"/>
        <v>0</v>
      </c>
      <c r="O79" s="23">
        <f t="shared" si="6"/>
        <v>0</v>
      </c>
      <c r="P79" s="24">
        <f t="shared" si="6"/>
        <v>0</v>
      </c>
      <c r="Q79" s="23">
        <f t="shared" si="6"/>
        <v>0</v>
      </c>
      <c r="R79" s="25">
        <f t="shared" si="6"/>
        <v>0</v>
      </c>
      <c r="S79" s="23">
        <f t="shared" si="6"/>
        <v>0</v>
      </c>
      <c r="T79" s="25">
        <f t="shared" si="6"/>
        <v>0</v>
      </c>
      <c r="U79" s="23">
        <f t="shared" si="6"/>
        <v>0</v>
      </c>
      <c r="V79" s="25">
        <f t="shared" si="6"/>
        <v>0</v>
      </c>
      <c r="W79" s="23">
        <f t="shared" si="6"/>
        <v>0</v>
      </c>
      <c r="X79" s="25">
        <f t="shared" si="7"/>
        <v>0</v>
      </c>
      <c r="Y79" s="23">
        <f t="shared" si="7"/>
        <v>0</v>
      </c>
      <c r="Z79" s="28"/>
      <c r="AA79" s="14"/>
    </row>
    <row r="80" spans="1:27" x14ac:dyDescent="0.25">
      <c r="A80" s="14"/>
      <c r="B80" s="29" t="s">
        <v>32</v>
      </c>
      <c r="C80" s="50"/>
      <c r="D80" s="31"/>
      <c r="E80" s="32"/>
      <c r="F80" s="32"/>
      <c r="G80" s="32"/>
      <c r="H80" s="32"/>
      <c r="I80" s="32"/>
      <c r="J80" s="52"/>
      <c r="K80" s="52"/>
      <c r="L80" s="22"/>
      <c r="M80" s="23"/>
      <c r="N80" s="22"/>
      <c r="O80" s="23"/>
      <c r="P80" s="24"/>
      <c r="Q80" s="23"/>
      <c r="R80" s="25"/>
      <c r="S80" s="23"/>
      <c r="T80" s="25"/>
      <c r="U80" s="23"/>
      <c r="V80" s="25"/>
      <c r="W80" s="23"/>
      <c r="X80" s="25"/>
      <c r="Y80" s="23"/>
      <c r="Z80" s="28"/>
      <c r="AA80" s="14"/>
    </row>
    <row r="81" spans="1:27" ht="15.75" thickBot="1" x14ac:dyDescent="0.3">
      <c r="A81" s="14"/>
      <c r="B81" s="33" t="s">
        <v>33</v>
      </c>
      <c r="C81" s="53"/>
      <c r="D81" s="35"/>
      <c r="E81" s="36"/>
      <c r="F81" s="36"/>
      <c r="G81" s="36"/>
      <c r="H81" s="36"/>
      <c r="I81" s="36"/>
      <c r="J81" s="54"/>
      <c r="K81" s="54"/>
      <c r="L81" s="37"/>
      <c r="M81" s="38"/>
      <c r="N81" s="37"/>
      <c r="O81" s="38"/>
      <c r="P81" s="39"/>
      <c r="Q81" s="38"/>
      <c r="R81" s="40"/>
      <c r="S81" s="38"/>
      <c r="T81" s="40"/>
      <c r="U81" s="38"/>
      <c r="V81" s="40"/>
      <c r="W81" s="38"/>
      <c r="X81" s="40"/>
      <c r="Y81" s="38"/>
      <c r="Z81" s="42"/>
      <c r="AA81" s="14"/>
    </row>
    <row r="82" spans="1:27" ht="15.75" thickBot="1" x14ac:dyDescent="0.3">
      <c r="B82" s="43" t="s">
        <v>34</v>
      </c>
      <c r="C82" s="55"/>
      <c r="D82" s="35"/>
      <c r="E82" s="36"/>
      <c r="F82" s="36"/>
      <c r="G82" s="36"/>
      <c r="H82" s="36"/>
      <c r="I82" s="36"/>
      <c r="J82" s="37"/>
      <c r="K82" s="37"/>
      <c r="L82" s="37"/>
      <c r="M82" s="38"/>
      <c r="N82" s="37"/>
      <c r="O82" s="38"/>
      <c r="P82" s="39"/>
      <c r="Q82" s="38"/>
      <c r="R82" s="40"/>
      <c r="S82" s="38"/>
      <c r="T82" s="40"/>
      <c r="U82" s="38"/>
      <c r="V82" s="40"/>
      <c r="W82" s="38"/>
      <c r="X82" s="40"/>
      <c r="Y82" s="41"/>
      <c r="Z82" s="42"/>
    </row>
    <row r="83" spans="1:27" ht="15.75" thickBot="1" x14ac:dyDescent="0.3">
      <c r="B83" s="43" t="s">
        <v>35</v>
      </c>
      <c r="C83" s="55"/>
      <c r="D83" s="35"/>
      <c r="E83" s="36"/>
      <c r="F83" s="36"/>
      <c r="G83" s="36"/>
      <c r="H83" s="36"/>
      <c r="I83" s="36"/>
      <c r="J83" s="37"/>
      <c r="K83" s="37"/>
      <c r="L83" s="37"/>
      <c r="M83" s="38"/>
      <c r="N83" s="37"/>
      <c r="O83" s="38"/>
      <c r="P83" s="39"/>
      <c r="Q83" s="38"/>
      <c r="R83" s="40"/>
      <c r="S83" s="38"/>
      <c r="T83" s="40"/>
      <c r="U83" s="38"/>
      <c r="V83" s="40"/>
      <c r="W83" s="38"/>
      <c r="X83" s="40"/>
      <c r="Y83" s="41"/>
      <c r="Z83" s="42"/>
    </row>
    <row r="84" spans="1:27" x14ac:dyDescent="0.25">
      <c r="J84" s="45">
        <f>SUM(J68:J79)</f>
        <v>0</v>
      </c>
      <c r="K84" s="45">
        <f t="shared" ref="K84:Y84" si="8">SUM(K68:K79)</f>
        <v>0</v>
      </c>
      <c r="L84" s="45">
        <f t="shared" si="8"/>
        <v>2</v>
      </c>
      <c r="M84" s="45">
        <f t="shared" si="8"/>
        <v>2</v>
      </c>
      <c r="N84" s="45">
        <f t="shared" si="8"/>
        <v>1</v>
      </c>
      <c r="O84" s="45">
        <f t="shared" si="8"/>
        <v>1</v>
      </c>
      <c r="P84" s="45">
        <f t="shared" si="8"/>
        <v>0</v>
      </c>
      <c r="Q84" s="45">
        <f t="shared" si="8"/>
        <v>0</v>
      </c>
      <c r="R84" s="45">
        <f t="shared" si="8"/>
        <v>2</v>
      </c>
      <c r="S84" s="45">
        <f t="shared" si="8"/>
        <v>2</v>
      </c>
      <c r="T84" s="45">
        <f t="shared" si="8"/>
        <v>0</v>
      </c>
      <c r="U84" s="45">
        <f t="shared" si="8"/>
        <v>0</v>
      </c>
      <c r="V84" s="45">
        <f t="shared" si="8"/>
        <v>6</v>
      </c>
      <c r="W84" s="45">
        <f t="shared" si="8"/>
        <v>6</v>
      </c>
      <c r="X84" s="45">
        <f t="shared" si="8"/>
        <v>11</v>
      </c>
      <c r="Y84" s="45">
        <f t="shared" si="8"/>
        <v>11</v>
      </c>
    </row>
    <row r="85" spans="1:27" x14ac:dyDescent="0.25">
      <c r="J85" s="56">
        <f t="shared" ref="J85:Y85" si="9">J84-J62-J41</f>
        <v>0</v>
      </c>
      <c r="K85" s="56">
        <f t="shared" si="9"/>
        <v>0</v>
      </c>
      <c r="L85" s="56">
        <f t="shared" si="9"/>
        <v>0</v>
      </c>
      <c r="M85" s="56">
        <f t="shared" si="9"/>
        <v>0</v>
      </c>
      <c r="N85" s="56">
        <f t="shared" si="9"/>
        <v>0</v>
      </c>
      <c r="O85" s="56">
        <f t="shared" si="9"/>
        <v>0</v>
      </c>
      <c r="P85" s="56">
        <f t="shared" si="9"/>
        <v>0</v>
      </c>
      <c r="Q85" s="56">
        <f t="shared" si="9"/>
        <v>0</v>
      </c>
      <c r="R85" s="56">
        <f t="shared" si="9"/>
        <v>0</v>
      </c>
      <c r="S85" s="56">
        <f t="shared" si="9"/>
        <v>0</v>
      </c>
      <c r="T85" s="56">
        <f t="shared" si="9"/>
        <v>0</v>
      </c>
      <c r="U85" s="56">
        <f t="shared" si="9"/>
        <v>0</v>
      </c>
      <c r="V85" s="56">
        <f t="shared" si="9"/>
        <v>0</v>
      </c>
      <c r="W85" s="56">
        <f t="shared" si="9"/>
        <v>0</v>
      </c>
      <c r="X85" s="57">
        <f t="shared" si="9"/>
        <v>0</v>
      </c>
      <c r="Y85" s="57">
        <f t="shared" si="9"/>
        <v>0</v>
      </c>
    </row>
  </sheetData>
  <mergeCells count="53">
    <mergeCell ref="Z65:Z67"/>
    <mergeCell ref="D66:E66"/>
    <mergeCell ref="F66:G66"/>
    <mergeCell ref="H66:I66"/>
    <mergeCell ref="J66:K66"/>
    <mergeCell ref="L66:M66"/>
    <mergeCell ref="B64:Y64"/>
    <mergeCell ref="B65:C67"/>
    <mergeCell ref="D65:M65"/>
    <mergeCell ref="N65:O66"/>
    <mergeCell ref="P65:Q66"/>
    <mergeCell ref="R65:S66"/>
    <mergeCell ref="T65:U66"/>
    <mergeCell ref="V65:W66"/>
    <mergeCell ref="X65:Y66"/>
    <mergeCell ref="Z43:Z45"/>
    <mergeCell ref="D44:E44"/>
    <mergeCell ref="F44:G44"/>
    <mergeCell ref="H44:I44"/>
    <mergeCell ref="J44:K44"/>
    <mergeCell ref="L44:M44"/>
    <mergeCell ref="L23:M23"/>
    <mergeCell ref="B42:Y42"/>
    <mergeCell ref="B43:C45"/>
    <mergeCell ref="D43:M43"/>
    <mergeCell ref="N43:O44"/>
    <mergeCell ref="P43:Q44"/>
    <mergeCell ref="R43:S44"/>
    <mergeCell ref="T43:U44"/>
    <mergeCell ref="V43:W44"/>
    <mergeCell ref="X43:Y44"/>
    <mergeCell ref="A14:AC14"/>
    <mergeCell ref="A15:AC15"/>
    <mergeCell ref="B21:Y21"/>
    <mergeCell ref="B22:C24"/>
    <mergeCell ref="D22:M22"/>
    <mergeCell ref="N22:O23"/>
    <mergeCell ref="P22:Q23"/>
    <mergeCell ref="R22:S23"/>
    <mergeCell ref="T22:U23"/>
    <mergeCell ref="V22:W23"/>
    <mergeCell ref="X22:Y23"/>
    <mergeCell ref="Z22:Z24"/>
    <mergeCell ref="D23:E23"/>
    <mergeCell ref="F23:G23"/>
    <mergeCell ref="H23:I23"/>
    <mergeCell ref="J23:K23"/>
    <mergeCell ref="A12:AC12"/>
    <mergeCell ref="A4:AC4"/>
    <mergeCell ref="A6:AC6"/>
    <mergeCell ref="A8:AC8"/>
    <mergeCell ref="A9:AC9"/>
    <mergeCell ref="A11:A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Кайгородов Владислав Владимирович</dc:creator>
  <cp:lastModifiedBy>Шевелева Анастасия Андреевна</cp:lastModifiedBy>
  <dcterms:created xsi:type="dcterms:W3CDTF">2022-12-29T06:45:48Z</dcterms:created>
  <dcterms:modified xsi:type="dcterms:W3CDTF">2024-01-19T05:57:20Z</dcterms:modified>
</cp:coreProperties>
</file>